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sf\Home\Desktop\"/>
    </mc:Choice>
  </mc:AlternateContent>
  <bookViews>
    <workbookView xWindow="360" yWindow="270" windowWidth="18735" windowHeight="12210"/>
  </bookViews>
  <sheets>
    <sheet name="Pokyny pro vyplnění" sheetId="11" r:id="rId1"/>
    <sheet name="Stavba" sheetId="1" r:id="rId2"/>
    <sheet name="VzorPolozky" sheetId="10" state="hidden" r:id="rId3"/>
    <sheet name="001 2016021101 Pol" sheetId="12" r:id="rId4"/>
    <sheet name="001 2016301115 Pol" sheetId="13" r:id="rId5"/>
    <sheet name="002 20161511001 Pol" sheetId="14" r:id="rId6"/>
    <sheet name="002 2016301112 Pol" sheetId="15" r:id="rId7"/>
    <sheet name="002 2016301113 Pol" sheetId="16" r:id="rId8"/>
    <sheet name="003 20163011001 Pol" sheetId="17" r:id="rId9"/>
    <sheet name="003 20163011008 Pol" sheetId="18" r:id="rId10"/>
    <sheet name="003 20163011009 Pol" sheetId="19" r:id="rId11"/>
    <sheet name="004 2016301110 Pol" sheetId="20" r:id="rId12"/>
    <sheet name="004 2063011003 Pol" sheetId="21" r:id="rId13"/>
    <sheet name="005 2063011004 Pol" sheetId="22" r:id="rId14"/>
    <sheet name="006 2016301112 Pol" sheetId="23" r:id="rId15"/>
  </sheets>
  <externalReferences>
    <externalReference r:id="rId16"/>
  </externalReferences>
  <definedNames>
    <definedName name="CelkemDPHVypocet" localSheetId="1">Stavba!$H$58</definedName>
    <definedName name="CenaCelkem">Stavba!$G$29</definedName>
    <definedName name="CenaCelkemBezDPH">Stavba!$G$28</definedName>
    <definedName name="CenaCelkemVypocet" localSheetId="1">Stavba!$I$58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'001 2016021101 Pol'!$1:$7</definedName>
    <definedName name="_xlnm.Print_Titles" localSheetId="4">'001 2016301115 Pol'!$1:$7</definedName>
    <definedName name="_xlnm.Print_Titles" localSheetId="5">'002 20161511001 Pol'!$1:$7</definedName>
    <definedName name="_xlnm.Print_Titles" localSheetId="6">'002 2016301112 Pol'!$1:$7</definedName>
    <definedName name="_xlnm.Print_Titles" localSheetId="7">'002 2016301113 Pol'!$1:$7</definedName>
    <definedName name="_xlnm.Print_Titles" localSheetId="8">'003 20163011001 Pol'!$1:$7</definedName>
    <definedName name="_xlnm.Print_Titles" localSheetId="9">'003 20163011008 Pol'!$1:$7</definedName>
    <definedName name="_xlnm.Print_Titles" localSheetId="10">'003 20163011009 Pol'!$1:$7</definedName>
    <definedName name="_xlnm.Print_Titles" localSheetId="11">'004 2016301110 Pol'!$1:$7</definedName>
    <definedName name="_xlnm.Print_Titles" localSheetId="12">'004 2063011003 Pol'!$1:$7</definedName>
    <definedName name="_xlnm.Print_Titles" localSheetId="13">'005 2063011004 Pol'!$1:$7</definedName>
    <definedName name="_xlnm.Print_Titles" localSheetId="14">'006 2016301112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'001 2016021101 Pol'!$A$1:$W$713</definedName>
    <definedName name="_xlnm.Print_Area" localSheetId="4">'001 2016301115 Pol'!$A$1:$W$35</definedName>
    <definedName name="_xlnm.Print_Area" localSheetId="5">'002 20161511001 Pol'!$A$1:$W$57</definedName>
    <definedName name="_xlnm.Print_Area" localSheetId="6">'002 2016301112 Pol'!$A$1:$W$180</definedName>
    <definedName name="_xlnm.Print_Area" localSheetId="7">'002 2016301113 Pol'!$A$1:$W$94</definedName>
    <definedName name="_xlnm.Print_Area" localSheetId="8">'003 20163011001 Pol'!$A$1:$W$345</definedName>
    <definedName name="_xlnm.Print_Area" localSheetId="9">'003 20163011008 Pol'!$A$1:$W$215</definedName>
    <definedName name="_xlnm.Print_Area" localSheetId="10">'003 20163011009 Pol'!$A$1:$W$160</definedName>
    <definedName name="_xlnm.Print_Area" localSheetId="11">'004 2016301110 Pol'!$A$1:$W$298</definedName>
    <definedName name="_xlnm.Print_Area" localSheetId="12">'004 2063011003 Pol'!$A$1:$W$210</definedName>
    <definedName name="_xlnm.Print_Area" localSheetId="13">'005 2063011004 Pol'!$A$1:$W$37</definedName>
    <definedName name="_xlnm.Print_Area" localSheetId="14">'006 2016301112 Pol'!$A$1:$W$12</definedName>
    <definedName name="_xlnm.Print_Area" localSheetId="1">Stavba!$A$1:$J$140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Stavba!$F$58</definedName>
    <definedName name="ZakladDPHZakl">Stavba!$G$25</definedName>
    <definedName name="ZakladDPHZaklVypocet" localSheetId="1">Stavba!$G$58</definedName>
    <definedName name="Zaokrouhleni">Stavba!$G$27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39" i="1" l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1" i="23"/>
  <c r="G9" i="23"/>
  <c r="G8" i="23" s="1"/>
  <c r="I9" i="23"/>
  <c r="I8" i="23" s="1"/>
  <c r="K9" i="23"/>
  <c r="K8" i="23" s="1"/>
  <c r="M9" i="23"/>
  <c r="M8" i="23" s="1"/>
  <c r="O9" i="23"/>
  <c r="O8" i="23" s="1"/>
  <c r="Q9" i="23"/>
  <c r="Q8" i="23" s="1"/>
  <c r="V9" i="23"/>
  <c r="V8" i="23" s="1"/>
  <c r="AE11" i="23"/>
  <c r="AF11" i="23"/>
  <c r="G36" i="22"/>
  <c r="BA34" i="22"/>
  <c r="BA28" i="22"/>
  <c r="BA26" i="22"/>
  <c r="BA24" i="22"/>
  <c r="BA16" i="22"/>
  <c r="BA14" i="22"/>
  <c r="BA12" i="22"/>
  <c r="G9" i="22"/>
  <c r="G8" i="22" s="1"/>
  <c r="I9" i="22"/>
  <c r="I8" i="22" s="1"/>
  <c r="K9" i="22"/>
  <c r="K8" i="22" s="1"/>
  <c r="M9" i="22"/>
  <c r="M8" i="22" s="1"/>
  <c r="O9" i="22"/>
  <c r="O8" i="22" s="1"/>
  <c r="Q9" i="22"/>
  <c r="Q8" i="22" s="1"/>
  <c r="V9" i="22"/>
  <c r="V8" i="22" s="1"/>
  <c r="G11" i="22"/>
  <c r="I11" i="22"/>
  <c r="K11" i="22"/>
  <c r="M11" i="22"/>
  <c r="O11" i="22"/>
  <c r="Q11" i="22"/>
  <c r="V11" i="22"/>
  <c r="G13" i="22"/>
  <c r="I13" i="22"/>
  <c r="K13" i="22"/>
  <c r="M13" i="22"/>
  <c r="O13" i="22"/>
  <c r="Q13" i="22"/>
  <c r="V13" i="22"/>
  <c r="G15" i="22"/>
  <c r="I15" i="22"/>
  <c r="K15" i="22"/>
  <c r="M15" i="22"/>
  <c r="O15" i="22"/>
  <c r="Q15" i="22"/>
  <c r="V15" i="22"/>
  <c r="G18" i="22"/>
  <c r="G17" i="22" s="1"/>
  <c r="I18" i="22"/>
  <c r="I17" i="22" s="1"/>
  <c r="K18" i="22"/>
  <c r="K17" i="22" s="1"/>
  <c r="M18" i="22"/>
  <c r="M17" i="22" s="1"/>
  <c r="O18" i="22"/>
  <c r="O17" i="22" s="1"/>
  <c r="Q18" i="22"/>
  <c r="Q17" i="22" s="1"/>
  <c r="V18" i="22"/>
  <c r="V17" i="22" s="1"/>
  <c r="G19" i="22"/>
  <c r="I19" i="22"/>
  <c r="K19" i="22"/>
  <c r="M19" i="22"/>
  <c r="O19" i="22"/>
  <c r="Q19" i="22"/>
  <c r="V19" i="22"/>
  <c r="G20" i="22"/>
  <c r="I20" i="22"/>
  <c r="K20" i="22"/>
  <c r="M20" i="22"/>
  <c r="O20" i="22"/>
  <c r="Q20" i="22"/>
  <c r="V20" i="22"/>
  <c r="G21" i="22"/>
  <c r="I21" i="22"/>
  <c r="K21" i="22"/>
  <c r="M21" i="22"/>
  <c r="O21" i="22"/>
  <c r="Q21" i="22"/>
  <c r="V21" i="22"/>
  <c r="G22" i="22"/>
  <c r="I22" i="22"/>
  <c r="K22" i="22"/>
  <c r="M22" i="22"/>
  <c r="O22" i="22"/>
  <c r="Q22" i="22"/>
  <c r="V22" i="22"/>
  <c r="G23" i="22"/>
  <c r="I23" i="22"/>
  <c r="K23" i="22"/>
  <c r="M23" i="22"/>
  <c r="O23" i="22"/>
  <c r="Q23" i="22"/>
  <c r="V23" i="22"/>
  <c r="G25" i="22"/>
  <c r="I25" i="22"/>
  <c r="K25" i="22"/>
  <c r="M25" i="22"/>
  <c r="O25" i="22"/>
  <c r="Q25" i="22"/>
  <c r="V25" i="22"/>
  <c r="G27" i="22"/>
  <c r="I27" i="22"/>
  <c r="K27" i="22"/>
  <c r="M27" i="22"/>
  <c r="O27" i="22"/>
  <c r="Q27" i="22"/>
  <c r="V27" i="22"/>
  <c r="G31" i="22"/>
  <c r="I31" i="22"/>
  <c r="K31" i="22"/>
  <c r="M31" i="22"/>
  <c r="O31" i="22"/>
  <c r="Q31" i="22"/>
  <c r="V31" i="22"/>
  <c r="G33" i="22"/>
  <c r="I33" i="22"/>
  <c r="K33" i="22"/>
  <c r="M33" i="22"/>
  <c r="O33" i="22"/>
  <c r="Q33" i="22"/>
  <c r="V33" i="22"/>
  <c r="AE36" i="22"/>
  <c r="AF36" i="22"/>
  <c r="G209" i="21"/>
  <c r="BA57" i="21"/>
  <c r="G9" i="21"/>
  <c r="G8" i="21" s="1"/>
  <c r="I9" i="21"/>
  <c r="I8" i="21" s="1"/>
  <c r="K9" i="21"/>
  <c r="K8" i="21" s="1"/>
  <c r="M9" i="21"/>
  <c r="M8" i="21" s="1"/>
  <c r="O9" i="21"/>
  <c r="O8" i="21" s="1"/>
  <c r="Q9" i="21"/>
  <c r="Q8" i="21" s="1"/>
  <c r="V9" i="21"/>
  <c r="V8" i="21" s="1"/>
  <c r="G11" i="21"/>
  <c r="I11" i="21"/>
  <c r="K11" i="21"/>
  <c r="M11" i="21"/>
  <c r="O11" i="21"/>
  <c r="Q11" i="21"/>
  <c r="V11" i="21"/>
  <c r="G13" i="21"/>
  <c r="I13" i="21"/>
  <c r="K13" i="21"/>
  <c r="M13" i="21"/>
  <c r="O13" i="21"/>
  <c r="Q13" i="21"/>
  <c r="V13" i="21"/>
  <c r="G16" i="21"/>
  <c r="G15" i="21" s="1"/>
  <c r="I16" i="21"/>
  <c r="I15" i="21" s="1"/>
  <c r="K16" i="21"/>
  <c r="K15" i="21" s="1"/>
  <c r="M16" i="21"/>
  <c r="M15" i="21" s="1"/>
  <c r="O16" i="21"/>
  <c r="O15" i="21" s="1"/>
  <c r="Q16" i="21"/>
  <c r="Q15" i="21" s="1"/>
  <c r="V16" i="21"/>
  <c r="V15" i="21" s="1"/>
  <c r="G18" i="21"/>
  <c r="I18" i="21"/>
  <c r="K18" i="21"/>
  <c r="M18" i="21"/>
  <c r="O18" i="21"/>
  <c r="Q18" i="21"/>
  <c r="V18" i="21"/>
  <c r="G20" i="21"/>
  <c r="I20" i="21"/>
  <c r="K20" i="21"/>
  <c r="M20" i="21"/>
  <c r="O20" i="21"/>
  <c r="Q20" i="21"/>
  <c r="V20" i="21"/>
  <c r="G23" i="21"/>
  <c r="G22" i="21" s="1"/>
  <c r="I23" i="21"/>
  <c r="I22" i="21" s="1"/>
  <c r="K23" i="21"/>
  <c r="K22" i="21" s="1"/>
  <c r="M23" i="21"/>
  <c r="M22" i="21" s="1"/>
  <c r="O23" i="21"/>
  <c r="O22" i="21" s="1"/>
  <c r="Q23" i="21"/>
  <c r="Q22" i="21" s="1"/>
  <c r="V23" i="21"/>
  <c r="V22" i="21" s="1"/>
  <c r="G25" i="21"/>
  <c r="I25" i="21"/>
  <c r="K25" i="21"/>
  <c r="M25" i="21"/>
  <c r="O25" i="21"/>
  <c r="Q25" i="21"/>
  <c r="V25" i="21"/>
  <c r="G27" i="21"/>
  <c r="I27" i="21"/>
  <c r="K27" i="21"/>
  <c r="M27" i="21"/>
  <c r="O27" i="21"/>
  <c r="Q27" i="21"/>
  <c r="V27" i="21"/>
  <c r="G29" i="21"/>
  <c r="I29" i="21"/>
  <c r="K29" i="21"/>
  <c r="M29" i="21"/>
  <c r="O29" i="21"/>
  <c r="Q29" i="21"/>
  <c r="V29" i="21"/>
  <c r="G31" i="21"/>
  <c r="I31" i="21"/>
  <c r="K31" i="21"/>
  <c r="M31" i="21"/>
  <c r="O31" i="21"/>
  <c r="Q31" i="21"/>
  <c r="V31" i="21"/>
  <c r="G33" i="21"/>
  <c r="I33" i="21"/>
  <c r="K33" i="21"/>
  <c r="M33" i="21"/>
  <c r="O33" i="21"/>
  <c r="Q33" i="21"/>
  <c r="V33" i="21"/>
  <c r="G37" i="21"/>
  <c r="G36" i="21" s="1"/>
  <c r="I37" i="21"/>
  <c r="I36" i="21" s="1"/>
  <c r="K37" i="21"/>
  <c r="K36" i="21" s="1"/>
  <c r="M37" i="21"/>
  <c r="M36" i="21" s="1"/>
  <c r="O37" i="21"/>
  <c r="O36" i="21" s="1"/>
  <c r="Q37" i="21"/>
  <c r="Q36" i="21" s="1"/>
  <c r="V37" i="21"/>
  <c r="V36" i="21" s="1"/>
  <c r="G39" i="21"/>
  <c r="I39" i="21"/>
  <c r="K39" i="21"/>
  <c r="M39" i="21"/>
  <c r="O39" i="21"/>
  <c r="Q39" i="21"/>
  <c r="V39" i="21"/>
  <c r="G41" i="21"/>
  <c r="I41" i="21"/>
  <c r="K41" i="21"/>
  <c r="M41" i="21"/>
  <c r="O41" i="21"/>
  <c r="Q41" i="21"/>
  <c r="V41" i="21"/>
  <c r="G43" i="21"/>
  <c r="I43" i="21"/>
  <c r="K43" i="21"/>
  <c r="M43" i="21"/>
  <c r="O43" i="21"/>
  <c r="Q43" i="21"/>
  <c r="V43" i="21"/>
  <c r="G45" i="21"/>
  <c r="I45" i="21"/>
  <c r="K45" i="21"/>
  <c r="M45" i="21"/>
  <c r="O45" i="21"/>
  <c r="Q45" i="21"/>
  <c r="V45" i="21"/>
  <c r="G47" i="21"/>
  <c r="I47" i="21"/>
  <c r="K47" i="21"/>
  <c r="M47" i="21"/>
  <c r="O47" i="21"/>
  <c r="Q47" i="21"/>
  <c r="V47" i="21"/>
  <c r="G50" i="21"/>
  <c r="G49" i="21" s="1"/>
  <c r="I50" i="21"/>
  <c r="I49" i="21" s="1"/>
  <c r="K50" i="21"/>
  <c r="K49" i="21" s="1"/>
  <c r="M50" i="21"/>
  <c r="M49" i="21" s="1"/>
  <c r="O50" i="21"/>
  <c r="O49" i="21" s="1"/>
  <c r="Q50" i="21"/>
  <c r="Q49" i="21" s="1"/>
  <c r="V50" i="21"/>
  <c r="V49" i="21" s="1"/>
  <c r="G51" i="21"/>
  <c r="I51" i="21"/>
  <c r="K51" i="21"/>
  <c r="M51" i="21"/>
  <c r="O51" i="21"/>
  <c r="Q51" i="21"/>
  <c r="V51" i="21"/>
  <c r="G52" i="21"/>
  <c r="I52" i="21"/>
  <c r="K52" i="21"/>
  <c r="M52" i="21"/>
  <c r="O52" i="21"/>
  <c r="Q52" i="21"/>
  <c r="V52" i="21"/>
  <c r="G53" i="21"/>
  <c r="I53" i="21"/>
  <c r="K53" i="21"/>
  <c r="M53" i="21"/>
  <c r="O53" i="21"/>
  <c r="Q53" i="21"/>
  <c r="V53" i="21"/>
  <c r="G54" i="21"/>
  <c r="I54" i="21"/>
  <c r="K54" i="21"/>
  <c r="M54" i="21"/>
  <c r="O54" i="21"/>
  <c r="Q54" i="21"/>
  <c r="V54" i="21"/>
  <c r="G56" i="21"/>
  <c r="G55" i="21" s="1"/>
  <c r="I56" i="21"/>
  <c r="I55" i="21" s="1"/>
  <c r="K56" i="21"/>
  <c r="K55" i="21" s="1"/>
  <c r="M56" i="21"/>
  <c r="M55" i="21" s="1"/>
  <c r="O56" i="21"/>
  <c r="O55" i="21" s="1"/>
  <c r="Q56" i="21"/>
  <c r="Q55" i="21" s="1"/>
  <c r="V56" i="21"/>
  <c r="V55" i="21" s="1"/>
  <c r="G58" i="21"/>
  <c r="I58" i="21"/>
  <c r="K58" i="21"/>
  <c r="M58" i="21"/>
  <c r="O58" i="21"/>
  <c r="Q58" i="21"/>
  <c r="V58" i="21"/>
  <c r="G59" i="21"/>
  <c r="I59" i="21"/>
  <c r="K59" i="21"/>
  <c r="M59" i="21"/>
  <c r="O59" i="21"/>
  <c r="Q59" i="21"/>
  <c r="V59" i="21"/>
  <c r="G61" i="21"/>
  <c r="I61" i="21"/>
  <c r="K61" i="21"/>
  <c r="M61" i="21"/>
  <c r="O61" i="21"/>
  <c r="Q61" i="21"/>
  <c r="V61" i="21"/>
  <c r="G63" i="21"/>
  <c r="I63" i="21"/>
  <c r="K63" i="21"/>
  <c r="M63" i="21"/>
  <c r="O63" i="21"/>
  <c r="Q63" i="21"/>
  <c r="V63" i="21"/>
  <c r="G65" i="21"/>
  <c r="I65" i="21"/>
  <c r="K65" i="21"/>
  <c r="M65" i="21"/>
  <c r="O65" i="21"/>
  <c r="Q65" i="21"/>
  <c r="V65" i="21"/>
  <c r="G67" i="21"/>
  <c r="I67" i="21"/>
  <c r="K67" i="21"/>
  <c r="M67" i="21"/>
  <c r="O67" i="21"/>
  <c r="Q67" i="21"/>
  <c r="V67" i="21"/>
  <c r="G69" i="21"/>
  <c r="I69" i="21"/>
  <c r="K69" i="21"/>
  <c r="M69" i="21"/>
  <c r="O69" i="21"/>
  <c r="Q69" i="21"/>
  <c r="V69" i="21"/>
  <c r="G71" i="21"/>
  <c r="I71" i="21"/>
  <c r="K71" i="21"/>
  <c r="M71" i="21"/>
  <c r="O71" i="21"/>
  <c r="Q71" i="21"/>
  <c r="V71" i="21"/>
  <c r="G73" i="21"/>
  <c r="I73" i="21"/>
  <c r="K73" i="21"/>
  <c r="M73" i="21"/>
  <c r="O73" i="21"/>
  <c r="Q73" i="21"/>
  <c r="V73" i="21"/>
  <c r="G75" i="21"/>
  <c r="I75" i="21"/>
  <c r="K75" i="21"/>
  <c r="M75" i="21"/>
  <c r="O75" i="21"/>
  <c r="Q75" i="21"/>
  <c r="V75" i="21"/>
  <c r="G77" i="21"/>
  <c r="I77" i="21"/>
  <c r="K77" i="21"/>
  <c r="M77" i="21"/>
  <c r="O77" i="21"/>
  <c r="Q77" i="21"/>
  <c r="V77" i="21"/>
  <c r="G79" i="21"/>
  <c r="I79" i="21"/>
  <c r="K79" i="21"/>
  <c r="M79" i="21"/>
  <c r="O79" i="21"/>
  <c r="Q79" i="21"/>
  <c r="V79" i="21"/>
  <c r="G81" i="21"/>
  <c r="I81" i="21"/>
  <c r="K81" i="21"/>
  <c r="M81" i="21"/>
  <c r="O81" i="21"/>
  <c r="Q81" i="21"/>
  <c r="V81" i="21"/>
  <c r="G83" i="21"/>
  <c r="I83" i="21"/>
  <c r="K83" i="21"/>
  <c r="M83" i="21"/>
  <c r="O83" i="21"/>
  <c r="Q83" i="21"/>
  <c r="V83" i="21"/>
  <c r="G85" i="21"/>
  <c r="I85" i="21"/>
  <c r="K85" i="21"/>
  <c r="M85" i="21"/>
  <c r="O85" i="21"/>
  <c r="Q85" i="21"/>
  <c r="V85" i="21"/>
  <c r="G87" i="21"/>
  <c r="I87" i="21"/>
  <c r="K87" i="21"/>
  <c r="M87" i="21"/>
  <c r="O87" i="21"/>
  <c r="Q87" i="21"/>
  <c r="V87" i="21"/>
  <c r="G89" i="21"/>
  <c r="I89" i="21"/>
  <c r="K89" i="21"/>
  <c r="M89" i="21"/>
  <c r="O89" i="21"/>
  <c r="Q89" i="21"/>
  <c r="V89" i="21"/>
  <c r="G91" i="21"/>
  <c r="I91" i="21"/>
  <c r="K91" i="21"/>
  <c r="M91" i="21"/>
  <c r="O91" i="21"/>
  <c r="Q91" i="21"/>
  <c r="V91" i="21"/>
  <c r="G93" i="21"/>
  <c r="I93" i="21"/>
  <c r="K93" i="21"/>
  <c r="M93" i="21"/>
  <c r="O93" i="21"/>
  <c r="Q93" i="21"/>
  <c r="V93" i="21"/>
  <c r="G95" i="21"/>
  <c r="I95" i="21"/>
  <c r="K95" i="21"/>
  <c r="M95" i="21"/>
  <c r="O95" i="21"/>
  <c r="Q95" i="21"/>
  <c r="V95" i="21"/>
  <c r="G97" i="21"/>
  <c r="I97" i="21"/>
  <c r="K97" i="21"/>
  <c r="M97" i="21"/>
  <c r="O97" i="21"/>
  <c r="Q97" i="21"/>
  <c r="V97" i="21"/>
  <c r="G99" i="21"/>
  <c r="I99" i="21"/>
  <c r="K99" i="21"/>
  <c r="M99" i="21"/>
  <c r="O99" i="21"/>
  <c r="Q99" i="21"/>
  <c r="V99" i="21"/>
  <c r="G101" i="21"/>
  <c r="I101" i="21"/>
  <c r="K101" i="21"/>
  <c r="M101" i="21"/>
  <c r="O101" i="21"/>
  <c r="Q101" i="21"/>
  <c r="V101" i="21"/>
  <c r="G103" i="21"/>
  <c r="I103" i="21"/>
  <c r="K103" i="21"/>
  <c r="M103" i="21"/>
  <c r="O103" i="21"/>
  <c r="Q103" i="21"/>
  <c r="V103" i="21"/>
  <c r="G105" i="21"/>
  <c r="I105" i="21"/>
  <c r="K105" i="21"/>
  <c r="M105" i="21"/>
  <c r="O105" i="21"/>
  <c r="Q105" i="21"/>
  <c r="V105" i="21"/>
  <c r="G107" i="21"/>
  <c r="I107" i="21"/>
  <c r="K107" i="21"/>
  <c r="M107" i="21"/>
  <c r="O107" i="21"/>
  <c r="Q107" i="21"/>
  <c r="V107" i="21"/>
  <c r="G109" i="21"/>
  <c r="I109" i="21"/>
  <c r="K109" i="21"/>
  <c r="M109" i="21"/>
  <c r="O109" i="21"/>
  <c r="Q109" i="21"/>
  <c r="V109" i="21"/>
  <c r="G111" i="21"/>
  <c r="I111" i="21"/>
  <c r="K111" i="21"/>
  <c r="M111" i="21"/>
  <c r="O111" i="21"/>
  <c r="Q111" i="21"/>
  <c r="V111" i="21"/>
  <c r="G114" i="21"/>
  <c r="G113" i="21" s="1"/>
  <c r="I114" i="21"/>
  <c r="I113" i="21" s="1"/>
  <c r="K114" i="21"/>
  <c r="K113" i="21" s="1"/>
  <c r="M114" i="21"/>
  <c r="M113" i="21" s="1"/>
  <c r="O114" i="21"/>
  <c r="O113" i="21" s="1"/>
  <c r="Q114" i="21"/>
  <c r="Q113" i="21" s="1"/>
  <c r="V114" i="21"/>
  <c r="V113" i="21" s="1"/>
  <c r="G116" i="21"/>
  <c r="I116" i="21"/>
  <c r="K116" i="21"/>
  <c r="M116" i="21"/>
  <c r="O116" i="21"/>
  <c r="Q116" i="21"/>
  <c r="V116" i="21"/>
  <c r="G118" i="21"/>
  <c r="I118" i="21"/>
  <c r="K118" i="21"/>
  <c r="M118" i="21"/>
  <c r="O118" i="21"/>
  <c r="Q118" i="21"/>
  <c r="V118" i="21"/>
  <c r="G120" i="21"/>
  <c r="I120" i="21"/>
  <c r="K120" i="21"/>
  <c r="M120" i="21"/>
  <c r="O120" i="21"/>
  <c r="Q120" i="21"/>
  <c r="V120" i="21"/>
  <c r="G122" i="21"/>
  <c r="I122" i="21"/>
  <c r="K122" i="21"/>
  <c r="M122" i="21"/>
  <c r="O122" i="21"/>
  <c r="Q122" i="21"/>
  <c r="V122" i="21"/>
  <c r="G124" i="21"/>
  <c r="I124" i="21"/>
  <c r="K124" i="21"/>
  <c r="M124" i="21"/>
  <c r="O124" i="21"/>
  <c r="Q124" i="21"/>
  <c r="V124" i="21"/>
  <c r="G126" i="21"/>
  <c r="I126" i="21"/>
  <c r="K126" i="21"/>
  <c r="M126" i="21"/>
  <c r="O126" i="21"/>
  <c r="Q126" i="21"/>
  <c r="V126" i="21"/>
  <c r="G128" i="21"/>
  <c r="I128" i="21"/>
  <c r="K128" i="21"/>
  <c r="M128" i="21"/>
  <c r="O128" i="21"/>
  <c r="Q128" i="21"/>
  <c r="V128" i="21"/>
  <c r="G130" i="21"/>
  <c r="I130" i="21"/>
  <c r="K130" i="21"/>
  <c r="M130" i="21"/>
  <c r="O130" i="21"/>
  <c r="Q130" i="21"/>
  <c r="V130" i="21"/>
  <c r="G132" i="21"/>
  <c r="I132" i="21"/>
  <c r="K132" i="21"/>
  <c r="M132" i="21"/>
  <c r="O132" i="21"/>
  <c r="Q132" i="21"/>
  <c r="V132" i="21"/>
  <c r="G134" i="21"/>
  <c r="I134" i="21"/>
  <c r="K134" i="21"/>
  <c r="M134" i="21"/>
  <c r="O134" i="21"/>
  <c r="Q134" i="21"/>
  <c r="V134" i="21"/>
  <c r="G136" i="21"/>
  <c r="I136" i="21"/>
  <c r="K136" i="21"/>
  <c r="M136" i="21"/>
  <c r="O136" i="21"/>
  <c r="Q136" i="21"/>
  <c r="V136" i="21"/>
  <c r="G138" i="21"/>
  <c r="I138" i="21"/>
  <c r="K138" i="21"/>
  <c r="M138" i="21"/>
  <c r="O138" i="21"/>
  <c r="Q138" i="21"/>
  <c r="V138" i="21"/>
  <c r="G140" i="21"/>
  <c r="I140" i="21"/>
  <c r="K140" i="21"/>
  <c r="M140" i="21"/>
  <c r="O140" i="21"/>
  <c r="Q140" i="21"/>
  <c r="V140" i="21"/>
  <c r="G142" i="21"/>
  <c r="I142" i="21"/>
  <c r="K142" i="21"/>
  <c r="M142" i="21"/>
  <c r="O142" i="21"/>
  <c r="Q142" i="21"/>
  <c r="V142" i="21"/>
  <c r="G144" i="21"/>
  <c r="I144" i="21"/>
  <c r="K144" i="21"/>
  <c r="M144" i="21"/>
  <c r="O144" i="21"/>
  <c r="Q144" i="21"/>
  <c r="V144" i="21"/>
  <c r="G146" i="21"/>
  <c r="I146" i="21"/>
  <c r="K146" i="21"/>
  <c r="M146" i="21"/>
  <c r="O146" i="21"/>
  <c r="Q146" i="21"/>
  <c r="V146" i="21"/>
  <c r="G148" i="21"/>
  <c r="I148" i="21"/>
  <c r="K148" i="21"/>
  <c r="M148" i="21"/>
  <c r="O148" i="21"/>
  <c r="Q148" i="21"/>
  <c r="V148" i="21"/>
  <c r="G150" i="21"/>
  <c r="I150" i="21"/>
  <c r="K150" i="21"/>
  <c r="M150" i="21"/>
  <c r="O150" i="21"/>
  <c r="Q150" i="21"/>
  <c r="V150" i="21"/>
  <c r="G152" i="21"/>
  <c r="I152" i="21"/>
  <c r="K152" i="21"/>
  <c r="M152" i="21"/>
  <c r="O152" i="21"/>
  <c r="Q152" i="21"/>
  <c r="V152" i="21"/>
  <c r="G154" i="21"/>
  <c r="I154" i="21"/>
  <c r="K154" i="21"/>
  <c r="M154" i="21"/>
  <c r="O154" i="21"/>
  <c r="Q154" i="21"/>
  <c r="V154" i="21"/>
  <c r="G156" i="21"/>
  <c r="I156" i="21"/>
  <c r="K156" i="21"/>
  <c r="M156" i="21"/>
  <c r="O156" i="21"/>
  <c r="Q156" i="21"/>
  <c r="V156" i="21"/>
  <c r="G158" i="21"/>
  <c r="I158" i="21"/>
  <c r="K158" i="21"/>
  <c r="M158" i="21"/>
  <c r="O158" i="21"/>
  <c r="Q158" i="21"/>
  <c r="V158" i="21"/>
  <c r="G160" i="21"/>
  <c r="I160" i="21"/>
  <c r="K160" i="21"/>
  <c r="M160" i="21"/>
  <c r="O160" i="21"/>
  <c r="Q160" i="21"/>
  <c r="V160" i="21"/>
  <c r="G162" i="21"/>
  <c r="I162" i="21"/>
  <c r="K162" i="21"/>
  <c r="M162" i="21"/>
  <c r="O162" i="21"/>
  <c r="Q162" i="21"/>
  <c r="V162" i="21"/>
  <c r="G164" i="21"/>
  <c r="I164" i="21"/>
  <c r="K164" i="21"/>
  <c r="M164" i="21"/>
  <c r="O164" i="21"/>
  <c r="Q164" i="21"/>
  <c r="V164" i="21"/>
  <c r="G166" i="21"/>
  <c r="I166" i="21"/>
  <c r="K166" i="21"/>
  <c r="M166" i="21"/>
  <c r="O166" i="21"/>
  <c r="Q166" i="21"/>
  <c r="V166" i="21"/>
  <c r="G168" i="21"/>
  <c r="I168" i="21"/>
  <c r="K168" i="21"/>
  <c r="M168" i="21"/>
  <c r="O168" i="21"/>
  <c r="Q168" i="21"/>
  <c r="V168" i="21"/>
  <c r="G170" i="21"/>
  <c r="I170" i="21"/>
  <c r="K170" i="21"/>
  <c r="M170" i="21"/>
  <c r="O170" i="21"/>
  <c r="Q170" i="21"/>
  <c r="V170" i="21"/>
  <c r="G172" i="21"/>
  <c r="I172" i="21"/>
  <c r="K172" i="21"/>
  <c r="M172" i="21"/>
  <c r="O172" i="21"/>
  <c r="Q172" i="21"/>
  <c r="V172" i="21"/>
  <c r="G174" i="21"/>
  <c r="I174" i="21"/>
  <c r="K174" i="21"/>
  <c r="M174" i="21"/>
  <c r="O174" i="21"/>
  <c r="Q174" i="21"/>
  <c r="V174" i="21"/>
  <c r="G176" i="21"/>
  <c r="I176" i="21"/>
  <c r="K176" i="21"/>
  <c r="M176" i="21"/>
  <c r="O176" i="21"/>
  <c r="Q176" i="21"/>
  <c r="V176" i="21"/>
  <c r="G178" i="21"/>
  <c r="I178" i="21"/>
  <c r="K178" i="21"/>
  <c r="M178" i="21"/>
  <c r="O178" i="21"/>
  <c r="Q178" i="21"/>
  <c r="V178" i="21"/>
  <c r="G180" i="21"/>
  <c r="I180" i="21"/>
  <c r="K180" i="21"/>
  <c r="M180" i="21"/>
  <c r="O180" i="21"/>
  <c r="Q180" i="21"/>
  <c r="V180" i="21"/>
  <c r="G182" i="21"/>
  <c r="I182" i="21"/>
  <c r="K182" i="21"/>
  <c r="M182" i="21"/>
  <c r="O182" i="21"/>
  <c r="Q182" i="21"/>
  <c r="V182" i="21"/>
  <c r="G184" i="21"/>
  <c r="I184" i="21"/>
  <c r="K184" i="21"/>
  <c r="M184" i="21"/>
  <c r="O184" i="21"/>
  <c r="Q184" i="21"/>
  <c r="V184" i="21"/>
  <c r="G186" i="21"/>
  <c r="I186" i="21"/>
  <c r="K186" i="21"/>
  <c r="M186" i="21"/>
  <c r="O186" i="21"/>
  <c r="Q186" i="21"/>
  <c r="V186" i="21"/>
  <c r="G188" i="21"/>
  <c r="I188" i="21"/>
  <c r="K188" i="21"/>
  <c r="M188" i="21"/>
  <c r="O188" i="21"/>
  <c r="Q188" i="21"/>
  <c r="V188" i="21"/>
  <c r="G190" i="21"/>
  <c r="I190" i="21"/>
  <c r="K190" i="21"/>
  <c r="M190" i="21"/>
  <c r="O190" i="21"/>
  <c r="Q190" i="21"/>
  <c r="V190" i="21"/>
  <c r="G192" i="21"/>
  <c r="I192" i="21"/>
  <c r="K192" i="21"/>
  <c r="M192" i="21"/>
  <c r="O192" i="21"/>
  <c r="Q192" i="21"/>
  <c r="V192" i="21"/>
  <c r="G194" i="21"/>
  <c r="I194" i="21"/>
  <c r="K194" i="21"/>
  <c r="M194" i="21"/>
  <c r="O194" i="21"/>
  <c r="Q194" i="21"/>
  <c r="V194" i="21"/>
  <c r="G196" i="21"/>
  <c r="I196" i="21"/>
  <c r="K196" i="21"/>
  <c r="M196" i="21"/>
  <c r="O196" i="21"/>
  <c r="Q196" i="21"/>
  <c r="V196" i="21"/>
  <c r="G198" i="21"/>
  <c r="I198" i="21"/>
  <c r="K198" i="21"/>
  <c r="M198" i="21"/>
  <c r="O198" i="21"/>
  <c r="Q198" i="21"/>
  <c r="V198" i="21"/>
  <c r="G200" i="21"/>
  <c r="I200" i="21"/>
  <c r="K200" i="21"/>
  <c r="M200" i="21"/>
  <c r="O200" i="21"/>
  <c r="Q200" i="21"/>
  <c r="V200" i="21"/>
  <c r="G202" i="21"/>
  <c r="I202" i="21"/>
  <c r="K202" i="21"/>
  <c r="M202" i="21"/>
  <c r="O202" i="21"/>
  <c r="Q202" i="21"/>
  <c r="V202" i="21"/>
  <c r="G205" i="21"/>
  <c r="G204" i="21" s="1"/>
  <c r="I205" i="21"/>
  <c r="I204" i="21" s="1"/>
  <c r="K205" i="21"/>
  <c r="K204" i="21" s="1"/>
  <c r="M205" i="21"/>
  <c r="M204" i="21" s="1"/>
  <c r="O205" i="21"/>
  <c r="O204" i="21" s="1"/>
  <c r="Q205" i="21"/>
  <c r="Q204" i="21" s="1"/>
  <c r="V205" i="21"/>
  <c r="V204" i="21" s="1"/>
  <c r="G206" i="21"/>
  <c r="I206" i="21"/>
  <c r="K206" i="21"/>
  <c r="M206" i="21"/>
  <c r="O206" i="21"/>
  <c r="Q206" i="21"/>
  <c r="V206" i="21"/>
  <c r="G207" i="21"/>
  <c r="I207" i="21"/>
  <c r="K207" i="21"/>
  <c r="M207" i="21"/>
  <c r="O207" i="21"/>
  <c r="Q207" i="21"/>
  <c r="V207" i="21"/>
  <c r="AE209" i="21"/>
  <c r="AF209" i="21"/>
  <c r="G297" i="20"/>
  <c r="BA285" i="20"/>
  <c r="BA245" i="20"/>
  <c r="BA207" i="20"/>
  <c r="BA178" i="20"/>
  <c r="BA136" i="20"/>
  <c r="BA126" i="20"/>
  <c r="BA82" i="20"/>
  <c r="BA79" i="20"/>
  <c r="BA76" i="20"/>
  <c r="BA73" i="20"/>
  <c r="BA70" i="20"/>
  <c r="BA67" i="20"/>
  <c r="BA64" i="20"/>
  <c r="BA61" i="20"/>
  <c r="BA58" i="20"/>
  <c r="BA54" i="20"/>
  <c r="BA50" i="20"/>
  <c r="BA46" i="20"/>
  <c r="BA42" i="20"/>
  <c r="BA16" i="20"/>
  <c r="G9" i="20"/>
  <c r="G8" i="20" s="1"/>
  <c r="I9" i="20"/>
  <c r="I8" i="20" s="1"/>
  <c r="K9" i="20"/>
  <c r="K8" i="20" s="1"/>
  <c r="M9" i="20"/>
  <c r="M8" i="20" s="1"/>
  <c r="O9" i="20"/>
  <c r="O8" i="20" s="1"/>
  <c r="Q9" i="20"/>
  <c r="Q8" i="20" s="1"/>
  <c r="V9" i="20"/>
  <c r="V8" i="20" s="1"/>
  <c r="G11" i="20"/>
  <c r="I11" i="20"/>
  <c r="K11" i="20"/>
  <c r="M11" i="20"/>
  <c r="O11" i="20"/>
  <c r="Q11" i="20"/>
  <c r="V11" i="20"/>
  <c r="G13" i="20"/>
  <c r="I13" i="20"/>
  <c r="K13" i="20"/>
  <c r="M13" i="20"/>
  <c r="O13" i="20"/>
  <c r="Q13" i="20"/>
  <c r="V13" i="20"/>
  <c r="G15" i="20"/>
  <c r="I15" i="20"/>
  <c r="K15" i="20"/>
  <c r="M15" i="20"/>
  <c r="O15" i="20"/>
  <c r="Q15" i="20"/>
  <c r="V15" i="20"/>
  <c r="G18" i="20"/>
  <c r="I18" i="20"/>
  <c r="K18" i="20"/>
  <c r="M18" i="20"/>
  <c r="O18" i="20"/>
  <c r="Q18" i="20"/>
  <c r="V18" i="20"/>
  <c r="G20" i="20"/>
  <c r="I20" i="20"/>
  <c r="K20" i="20"/>
  <c r="M20" i="20"/>
  <c r="O20" i="20"/>
  <c r="Q20" i="20"/>
  <c r="V20" i="20"/>
  <c r="G23" i="20"/>
  <c r="I23" i="20"/>
  <c r="K23" i="20"/>
  <c r="M23" i="20"/>
  <c r="O23" i="20"/>
  <c r="Q23" i="20"/>
  <c r="V23" i="20"/>
  <c r="G25" i="20"/>
  <c r="I25" i="20"/>
  <c r="K25" i="20"/>
  <c r="M25" i="20"/>
  <c r="O25" i="20"/>
  <c r="Q25" i="20"/>
  <c r="V25" i="20"/>
  <c r="G27" i="20"/>
  <c r="I27" i="20"/>
  <c r="K27" i="20"/>
  <c r="M27" i="20"/>
  <c r="O27" i="20"/>
  <c r="Q27" i="20"/>
  <c r="V27" i="20"/>
  <c r="G29" i="20"/>
  <c r="I29" i="20"/>
  <c r="K29" i="20"/>
  <c r="M29" i="20"/>
  <c r="O29" i="20"/>
  <c r="Q29" i="20"/>
  <c r="V29" i="20"/>
  <c r="G31" i="20"/>
  <c r="I31" i="20"/>
  <c r="K31" i="20"/>
  <c r="M31" i="20"/>
  <c r="O31" i="20"/>
  <c r="Q31" i="20"/>
  <c r="V31" i="20"/>
  <c r="G33" i="20"/>
  <c r="I33" i="20"/>
  <c r="K33" i="20"/>
  <c r="M33" i="20"/>
  <c r="O33" i="20"/>
  <c r="Q33" i="20"/>
  <c r="V33" i="20"/>
  <c r="G35" i="20"/>
  <c r="I35" i="20"/>
  <c r="K35" i="20"/>
  <c r="M35" i="20"/>
  <c r="O35" i="20"/>
  <c r="Q35" i="20"/>
  <c r="V35" i="20"/>
  <c r="G37" i="20"/>
  <c r="I37" i="20"/>
  <c r="K37" i="20"/>
  <c r="M37" i="20"/>
  <c r="O37" i="20"/>
  <c r="Q37" i="20"/>
  <c r="V37" i="20"/>
  <c r="G40" i="20"/>
  <c r="G39" i="20" s="1"/>
  <c r="I40" i="20"/>
  <c r="I39" i="20" s="1"/>
  <c r="K40" i="20"/>
  <c r="K39" i="20" s="1"/>
  <c r="M40" i="20"/>
  <c r="M39" i="20" s="1"/>
  <c r="O40" i="20"/>
  <c r="O39" i="20" s="1"/>
  <c r="Q40" i="20"/>
  <c r="Q39" i="20" s="1"/>
  <c r="V40" i="20"/>
  <c r="V39" i="20" s="1"/>
  <c r="G44" i="20"/>
  <c r="I44" i="20"/>
  <c r="K44" i="20"/>
  <c r="M44" i="20"/>
  <c r="O44" i="20"/>
  <c r="Q44" i="20"/>
  <c r="V44" i="20"/>
  <c r="G48" i="20"/>
  <c r="I48" i="20"/>
  <c r="K48" i="20"/>
  <c r="M48" i="20"/>
  <c r="O48" i="20"/>
  <c r="Q48" i="20"/>
  <c r="V48" i="20"/>
  <c r="G52" i="20"/>
  <c r="I52" i="20"/>
  <c r="K52" i="20"/>
  <c r="M52" i="20"/>
  <c r="O52" i="20"/>
  <c r="Q52" i="20"/>
  <c r="V52" i="20"/>
  <c r="G56" i="20"/>
  <c r="I56" i="20"/>
  <c r="K56" i="20"/>
  <c r="M56" i="20"/>
  <c r="O56" i="20"/>
  <c r="Q56" i="20"/>
  <c r="V56" i="20"/>
  <c r="G59" i="20"/>
  <c r="I59" i="20"/>
  <c r="K59" i="20"/>
  <c r="M59" i="20"/>
  <c r="O59" i="20"/>
  <c r="Q59" i="20"/>
  <c r="V59" i="20"/>
  <c r="G62" i="20"/>
  <c r="I62" i="20"/>
  <c r="K62" i="20"/>
  <c r="M62" i="20"/>
  <c r="O62" i="20"/>
  <c r="Q62" i="20"/>
  <c r="V62" i="20"/>
  <c r="G65" i="20"/>
  <c r="I65" i="20"/>
  <c r="K65" i="20"/>
  <c r="M65" i="20"/>
  <c r="O65" i="20"/>
  <c r="Q65" i="20"/>
  <c r="V65" i="20"/>
  <c r="G68" i="20"/>
  <c r="I68" i="20"/>
  <c r="K68" i="20"/>
  <c r="M68" i="20"/>
  <c r="O68" i="20"/>
  <c r="Q68" i="20"/>
  <c r="V68" i="20"/>
  <c r="G71" i="20"/>
  <c r="I71" i="20"/>
  <c r="K71" i="20"/>
  <c r="M71" i="20"/>
  <c r="O71" i="20"/>
  <c r="Q71" i="20"/>
  <c r="V71" i="20"/>
  <c r="G74" i="20"/>
  <c r="I74" i="20"/>
  <c r="K74" i="20"/>
  <c r="M74" i="20"/>
  <c r="O74" i="20"/>
  <c r="Q74" i="20"/>
  <c r="V74" i="20"/>
  <c r="G77" i="20"/>
  <c r="I77" i="20"/>
  <c r="K77" i="20"/>
  <c r="M77" i="20"/>
  <c r="O77" i="20"/>
  <c r="Q77" i="20"/>
  <c r="V77" i="20"/>
  <c r="G80" i="20"/>
  <c r="I80" i="20"/>
  <c r="K80" i="20"/>
  <c r="M80" i="20"/>
  <c r="O80" i="20"/>
  <c r="Q80" i="20"/>
  <c r="V80" i="20"/>
  <c r="G83" i="20"/>
  <c r="I83" i="20"/>
  <c r="K83" i="20"/>
  <c r="M83" i="20"/>
  <c r="O83" i="20"/>
  <c r="Q83" i="20"/>
  <c r="V83" i="20"/>
  <c r="G85" i="20"/>
  <c r="G84" i="20" s="1"/>
  <c r="I85" i="20"/>
  <c r="I84" i="20" s="1"/>
  <c r="K85" i="20"/>
  <c r="K84" i="20" s="1"/>
  <c r="M85" i="20"/>
  <c r="M84" i="20" s="1"/>
  <c r="O85" i="20"/>
  <c r="O84" i="20" s="1"/>
  <c r="Q85" i="20"/>
  <c r="Q84" i="20" s="1"/>
  <c r="V85" i="20"/>
  <c r="V84" i="20" s="1"/>
  <c r="G86" i="20"/>
  <c r="I86" i="20"/>
  <c r="K86" i="20"/>
  <c r="M86" i="20"/>
  <c r="O86" i="20"/>
  <c r="Q86" i="20"/>
  <c r="V86" i="20"/>
  <c r="G87" i="20"/>
  <c r="I87" i="20"/>
  <c r="K87" i="20"/>
  <c r="M87" i="20"/>
  <c r="O87" i="20"/>
  <c r="Q87" i="20"/>
  <c r="V87" i="20"/>
  <c r="G89" i="20"/>
  <c r="G88" i="20" s="1"/>
  <c r="I89" i="20"/>
  <c r="I88" i="20" s="1"/>
  <c r="K89" i="20"/>
  <c r="K88" i="20" s="1"/>
  <c r="M89" i="20"/>
  <c r="M88" i="20" s="1"/>
  <c r="O89" i="20"/>
  <c r="O88" i="20" s="1"/>
  <c r="Q89" i="20"/>
  <c r="Q88" i="20" s="1"/>
  <c r="V89" i="20"/>
  <c r="V88" i="20" s="1"/>
  <c r="G91" i="20"/>
  <c r="I91" i="20"/>
  <c r="K91" i="20"/>
  <c r="M91" i="20"/>
  <c r="O91" i="20"/>
  <c r="Q91" i="20"/>
  <c r="V91" i="20"/>
  <c r="G93" i="20"/>
  <c r="I93" i="20"/>
  <c r="K93" i="20"/>
  <c r="M93" i="20"/>
  <c r="O93" i="20"/>
  <c r="Q93" i="20"/>
  <c r="V93" i="20"/>
  <c r="G96" i="20"/>
  <c r="G95" i="20" s="1"/>
  <c r="I96" i="20"/>
  <c r="I95" i="20" s="1"/>
  <c r="K96" i="20"/>
  <c r="K95" i="20" s="1"/>
  <c r="M96" i="20"/>
  <c r="M95" i="20" s="1"/>
  <c r="O96" i="20"/>
  <c r="O95" i="20" s="1"/>
  <c r="Q96" i="20"/>
  <c r="Q95" i="20" s="1"/>
  <c r="V96" i="20"/>
  <c r="V95" i="20" s="1"/>
  <c r="G97" i="20"/>
  <c r="I97" i="20"/>
  <c r="K97" i="20"/>
  <c r="M97" i="20"/>
  <c r="O97" i="20"/>
  <c r="Q97" i="20"/>
  <c r="V97" i="20"/>
  <c r="G99" i="20"/>
  <c r="G98" i="20" s="1"/>
  <c r="I99" i="20"/>
  <c r="I98" i="20" s="1"/>
  <c r="K99" i="20"/>
  <c r="K98" i="20" s="1"/>
  <c r="M99" i="20"/>
  <c r="M98" i="20" s="1"/>
  <c r="O99" i="20"/>
  <c r="O98" i="20" s="1"/>
  <c r="Q99" i="20"/>
  <c r="Q98" i="20" s="1"/>
  <c r="V99" i="20"/>
  <c r="V98" i="20" s="1"/>
  <c r="G101" i="20"/>
  <c r="G100" i="20" s="1"/>
  <c r="I101" i="20"/>
  <c r="I100" i="20" s="1"/>
  <c r="K101" i="20"/>
  <c r="K100" i="20" s="1"/>
  <c r="M101" i="20"/>
  <c r="M100" i="20" s="1"/>
  <c r="O101" i="20"/>
  <c r="O100" i="20" s="1"/>
  <c r="Q101" i="20"/>
  <c r="Q100" i="20" s="1"/>
  <c r="V101" i="20"/>
  <c r="V100" i="20" s="1"/>
  <c r="G102" i="20"/>
  <c r="I102" i="20"/>
  <c r="K102" i="20"/>
  <c r="M102" i="20"/>
  <c r="O102" i="20"/>
  <c r="Q102" i="20"/>
  <c r="V102" i="20"/>
  <c r="G104" i="20"/>
  <c r="G103" i="20" s="1"/>
  <c r="I104" i="20"/>
  <c r="I103" i="20" s="1"/>
  <c r="K104" i="20"/>
  <c r="K103" i="20" s="1"/>
  <c r="M104" i="20"/>
  <c r="M103" i="20" s="1"/>
  <c r="O104" i="20"/>
  <c r="O103" i="20" s="1"/>
  <c r="Q104" i="20"/>
  <c r="Q103" i="20" s="1"/>
  <c r="V104" i="20"/>
  <c r="V103" i="20" s="1"/>
  <c r="G106" i="20"/>
  <c r="I106" i="20"/>
  <c r="K106" i="20"/>
  <c r="M106" i="20"/>
  <c r="O106" i="20"/>
  <c r="Q106" i="20"/>
  <c r="V106" i="20"/>
  <c r="G108" i="20"/>
  <c r="I108" i="20"/>
  <c r="K108" i="20"/>
  <c r="M108" i="20"/>
  <c r="O108" i="20"/>
  <c r="Q108" i="20"/>
  <c r="V108" i="20"/>
  <c r="G110" i="20"/>
  <c r="I110" i="20"/>
  <c r="K110" i="20"/>
  <c r="M110" i="20"/>
  <c r="O110" i="20"/>
  <c r="Q110" i="20"/>
  <c r="V110" i="20"/>
  <c r="G112" i="20"/>
  <c r="I112" i="20"/>
  <c r="K112" i="20"/>
  <c r="M112" i="20"/>
  <c r="O112" i="20"/>
  <c r="Q112" i="20"/>
  <c r="V112" i="20"/>
  <c r="G114" i="20"/>
  <c r="I114" i="20"/>
  <c r="K114" i="20"/>
  <c r="M114" i="20"/>
  <c r="O114" i="20"/>
  <c r="Q114" i="20"/>
  <c r="V114" i="20"/>
  <c r="G116" i="20"/>
  <c r="I116" i="20"/>
  <c r="K116" i="20"/>
  <c r="M116" i="20"/>
  <c r="O116" i="20"/>
  <c r="Q116" i="20"/>
  <c r="V116" i="20"/>
  <c r="G118" i="20"/>
  <c r="I118" i="20"/>
  <c r="K118" i="20"/>
  <c r="M118" i="20"/>
  <c r="O118" i="20"/>
  <c r="Q118" i="20"/>
  <c r="V118" i="20"/>
  <c r="G120" i="20"/>
  <c r="I120" i="20"/>
  <c r="K120" i="20"/>
  <c r="M120" i="20"/>
  <c r="O120" i="20"/>
  <c r="Q120" i="20"/>
  <c r="V120" i="20"/>
  <c r="G122" i="20"/>
  <c r="I122" i="20"/>
  <c r="K122" i="20"/>
  <c r="M122" i="20"/>
  <c r="O122" i="20"/>
  <c r="Q122" i="20"/>
  <c r="V122" i="20"/>
  <c r="G125" i="20"/>
  <c r="G124" i="20" s="1"/>
  <c r="I125" i="20"/>
  <c r="I124" i="20" s="1"/>
  <c r="K125" i="20"/>
  <c r="K124" i="20" s="1"/>
  <c r="M125" i="20"/>
  <c r="M124" i="20" s="1"/>
  <c r="O125" i="20"/>
  <c r="O124" i="20" s="1"/>
  <c r="Q125" i="20"/>
  <c r="Q124" i="20" s="1"/>
  <c r="V125" i="20"/>
  <c r="V124" i="20" s="1"/>
  <c r="G128" i="20"/>
  <c r="I128" i="20"/>
  <c r="K128" i="20"/>
  <c r="M128" i="20"/>
  <c r="O128" i="20"/>
  <c r="Q128" i="20"/>
  <c r="V128" i="20"/>
  <c r="G130" i="20"/>
  <c r="I130" i="20"/>
  <c r="K130" i="20"/>
  <c r="M130" i="20"/>
  <c r="O130" i="20"/>
  <c r="Q130" i="20"/>
  <c r="V130" i="20"/>
  <c r="G132" i="20"/>
  <c r="I132" i="20"/>
  <c r="K132" i="20"/>
  <c r="M132" i="20"/>
  <c r="O132" i="20"/>
  <c r="Q132" i="20"/>
  <c r="V132" i="20"/>
  <c r="G134" i="20"/>
  <c r="I134" i="20"/>
  <c r="K134" i="20"/>
  <c r="M134" i="20"/>
  <c r="O134" i="20"/>
  <c r="Q134" i="20"/>
  <c r="V134" i="20"/>
  <c r="G135" i="20"/>
  <c r="I135" i="20"/>
  <c r="K135" i="20"/>
  <c r="M135" i="20"/>
  <c r="O135" i="20"/>
  <c r="Q135" i="20"/>
  <c r="V135" i="20"/>
  <c r="G138" i="20"/>
  <c r="I138" i="20"/>
  <c r="K138" i="20"/>
  <c r="M138" i="20"/>
  <c r="O138" i="20"/>
  <c r="Q138" i="20"/>
  <c r="V138" i="20"/>
  <c r="G140" i="20"/>
  <c r="I140" i="20"/>
  <c r="K140" i="20"/>
  <c r="M140" i="20"/>
  <c r="O140" i="20"/>
  <c r="Q140" i="20"/>
  <c r="V140" i="20"/>
  <c r="G142" i="20"/>
  <c r="I142" i="20"/>
  <c r="K142" i="20"/>
  <c r="M142" i="20"/>
  <c r="O142" i="20"/>
  <c r="Q142" i="20"/>
  <c r="V142" i="20"/>
  <c r="G144" i="20"/>
  <c r="I144" i="20"/>
  <c r="K144" i="20"/>
  <c r="M144" i="20"/>
  <c r="O144" i="20"/>
  <c r="Q144" i="20"/>
  <c r="V144" i="20"/>
  <c r="G146" i="20"/>
  <c r="I146" i="20"/>
  <c r="K146" i="20"/>
  <c r="M146" i="20"/>
  <c r="O146" i="20"/>
  <c r="Q146" i="20"/>
  <c r="V146" i="20"/>
  <c r="G148" i="20"/>
  <c r="I148" i="20"/>
  <c r="K148" i="20"/>
  <c r="M148" i="20"/>
  <c r="O148" i="20"/>
  <c r="Q148" i="20"/>
  <c r="V148" i="20"/>
  <c r="G150" i="20"/>
  <c r="I150" i="20"/>
  <c r="K150" i="20"/>
  <c r="M150" i="20"/>
  <c r="O150" i="20"/>
  <c r="Q150" i="20"/>
  <c r="V150" i="20"/>
  <c r="G152" i="20"/>
  <c r="I152" i="20"/>
  <c r="K152" i="20"/>
  <c r="M152" i="20"/>
  <c r="O152" i="20"/>
  <c r="Q152" i="20"/>
  <c r="V152" i="20"/>
  <c r="G154" i="20"/>
  <c r="I154" i="20"/>
  <c r="K154" i="20"/>
  <c r="M154" i="20"/>
  <c r="O154" i="20"/>
  <c r="Q154" i="20"/>
  <c r="V154" i="20"/>
  <c r="G156" i="20"/>
  <c r="I156" i="20"/>
  <c r="K156" i="20"/>
  <c r="M156" i="20"/>
  <c r="O156" i="20"/>
  <c r="Q156" i="20"/>
  <c r="V156" i="20"/>
  <c r="G158" i="20"/>
  <c r="I158" i="20"/>
  <c r="K158" i="20"/>
  <c r="M158" i="20"/>
  <c r="O158" i="20"/>
  <c r="Q158" i="20"/>
  <c r="V158" i="20"/>
  <c r="G160" i="20"/>
  <c r="I160" i="20"/>
  <c r="K160" i="20"/>
  <c r="M160" i="20"/>
  <c r="O160" i="20"/>
  <c r="Q160" i="20"/>
  <c r="V160" i="20"/>
  <c r="G162" i="20"/>
  <c r="I162" i="20"/>
  <c r="K162" i="20"/>
  <c r="M162" i="20"/>
  <c r="O162" i="20"/>
  <c r="Q162" i="20"/>
  <c r="V162" i="20"/>
  <c r="G164" i="20"/>
  <c r="I164" i="20"/>
  <c r="K164" i="20"/>
  <c r="M164" i="20"/>
  <c r="O164" i="20"/>
  <c r="Q164" i="20"/>
  <c r="V164" i="20"/>
  <c r="G166" i="20"/>
  <c r="I166" i="20"/>
  <c r="K166" i="20"/>
  <c r="M166" i="20"/>
  <c r="O166" i="20"/>
  <c r="Q166" i="20"/>
  <c r="V166" i="20"/>
  <c r="G169" i="20"/>
  <c r="G168" i="20" s="1"/>
  <c r="I169" i="20"/>
  <c r="I168" i="20" s="1"/>
  <c r="K169" i="20"/>
  <c r="K168" i="20" s="1"/>
  <c r="M169" i="20"/>
  <c r="M168" i="20" s="1"/>
  <c r="O169" i="20"/>
  <c r="O168" i="20" s="1"/>
  <c r="Q169" i="20"/>
  <c r="Q168" i="20" s="1"/>
  <c r="V169" i="20"/>
  <c r="V168" i="20" s="1"/>
  <c r="G172" i="20"/>
  <c r="I172" i="20"/>
  <c r="K172" i="20"/>
  <c r="M172" i="20"/>
  <c r="O172" i="20"/>
  <c r="Q172" i="20"/>
  <c r="V172" i="20"/>
  <c r="G174" i="20"/>
  <c r="I174" i="20"/>
  <c r="K174" i="20"/>
  <c r="M174" i="20"/>
  <c r="O174" i="20"/>
  <c r="Q174" i="20"/>
  <c r="V174" i="20"/>
  <c r="G177" i="20"/>
  <c r="G176" i="20" s="1"/>
  <c r="I177" i="20"/>
  <c r="I176" i="20" s="1"/>
  <c r="K177" i="20"/>
  <c r="K176" i="20" s="1"/>
  <c r="M177" i="20"/>
  <c r="M176" i="20" s="1"/>
  <c r="O177" i="20"/>
  <c r="O176" i="20" s="1"/>
  <c r="Q177" i="20"/>
  <c r="Q176" i="20" s="1"/>
  <c r="V177" i="20"/>
  <c r="V176" i="20" s="1"/>
  <c r="G180" i="20"/>
  <c r="I180" i="20"/>
  <c r="K180" i="20"/>
  <c r="M180" i="20"/>
  <c r="O180" i="20"/>
  <c r="Q180" i="20"/>
  <c r="V180" i="20"/>
  <c r="G182" i="20"/>
  <c r="I182" i="20"/>
  <c r="K182" i="20"/>
  <c r="M182" i="20"/>
  <c r="O182" i="20"/>
  <c r="Q182" i="20"/>
  <c r="V182" i="20"/>
  <c r="G184" i="20"/>
  <c r="I184" i="20"/>
  <c r="K184" i="20"/>
  <c r="M184" i="20"/>
  <c r="O184" i="20"/>
  <c r="Q184" i="20"/>
  <c r="V184" i="20"/>
  <c r="G186" i="20"/>
  <c r="I186" i="20"/>
  <c r="K186" i="20"/>
  <c r="M186" i="20"/>
  <c r="O186" i="20"/>
  <c r="Q186" i="20"/>
  <c r="V186" i="20"/>
  <c r="G188" i="20"/>
  <c r="I188" i="20"/>
  <c r="K188" i="20"/>
  <c r="M188" i="20"/>
  <c r="O188" i="20"/>
  <c r="Q188" i="20"/>
  <c r="V188" i="20"/>
  <c r="G189" i="20"/>
  <c r="I189" i="20"/>
  <c r="K189" i="20"/>
  <c r="M189" i="20"/>
  <c r="O189" i="20"/>
  <c r="Q189" i="20"/>
  <c r="V189" i="20"/>
  <c r="G191" i="20"/>
  <c r="I191" i="20"/>
  <c r="K191" i="20"/>
  <c r="M191" i="20"/>
  <c r="O191" i="20"/>
  <c r="Q191" i="20"/>
  <c r="V191" i="20"/>
  <c r="G193" i="20"/>
  <c r="I193" i="20"/>
  <c r="K193" i="20"/>
  <c r="M193" i="20"/>
  <c r="O193" i="20"/>
  <c r="Q193" i="20"/>
  <c r="V193" i="20"/>
  <c r="G195" i="20"/>
  <c r="I195" i="20"/>
  <c r="K195" i="20"/>
  <c r="M195" i="20"/>
  <c r="O195" i="20"/>
  <c r="Q195" i="20"/>
  <c r="V195" i="20"/>
  <c r="G197" i="20"/>
  <c r="I197" i="20"/>
  <c r="K197" i="20"/>
  <c r="M197" i="20"/>
  <c r="O197" i="20"/>
  <c r="Q197" i="20"/>
  <c r="V197" i="20"/>
  <c r="G198" i="20"/>
  <c r="I198" i="20"/>
  <c r="K198" i="20"/>
  <c r="M198" i="20"/>
  <c r="O198" i="20"/>
  <c r="Q198" i="20"/>
  <c r="V198" i="20"/>
  <c r="G200" i="20"/>
  <c r="I200" i="20"/>
  <c r="K200" i="20"/>
  <c r="M200" i="20"/>
  <c r="O200" i="20"/>
  <c r="Q200" i="20"/>
  <c r="V200" i="20"/>
  <c r="G203" i="20"/>
  <c r="I203" i="20"/>
  <c r="K203" i="20"/>
  <c r="M203" i="20"/>
  <c r="O203" i="20"/>
  <c r="Q203" i="20"/>
  <c r="V203" i="20"/>
  <c r="G206" i="20"/>
  <c r="I206" i="20"/>
  <c r="K206" i="20"/>
  <c r="M206" i="20"/>
  <c r="O206" i="20"/>
  <c r="Q206" i="20"/>
  <c r="V206" i="20"/>
  <c r="G209" i="20"/>
  <c r="I209" i="20"/>
  <c r="K209" i="20"/>
  <c r="M209" i="20"/>
  <c r="O209" i="20"/>
  <c r="Q209" i="20"/>
  <c r="V209" i="20"/>
  <c r="G211" i="20"/>
  <c r="I211" i="20"/>
  <c r="K211" i="20"/>
  <c r="M211" i="20"/>
  <c r="O211" i="20"/>
  <c r="Q211" i="20"/>
  <c r="V211" i="20"/>
  <c r="G213" i="20"/>
  <c r="I213" i="20"/>
  <c r="K213" i="20"/>
  <c r="M213" i="20"/>
  <c r="O213" i="20"/>
  <c r="Q213" i="20"/>
  <c r="V213" i="20"/>
  <c r="G215" i="20"/>
  <c r="I215" i="20"/>
  <c r="K215" i="20"/>
  <c r="M215" i="20"/>
  <c r="O215" i="20"/>
  <c r="Q215" i="20"/>
  <c r="V215" i="20"/>
  <c r="G217" i="20"/>
  <c r="I217" i="20"/>
  <c r="K217" i="20"/>
  <c r="M217" i="20"/>
  <c r="O217" i="20"/>
  <c r="Q217" i="20"/>
  <c r="V217" i="20"/>
  <c r="G219" i="20"/>
  <c r="I219" i="20"/>
  <c r="K219" i="20"/>
  <c r="M219" i="20"/>
  <c r="O219" i="20"/>
  <c r="Q219" i="20"/>
  <c r="V219" i="20"/>
  <c r="G222" i="20"/>
  <c r="G221" i="20" s="1"/>
  <c r="I222" i="20"/>
  <c r="I221" i="20" s="1"/>
  <c r="K222" i="20"/>
  <c r="K221" i="20" s="1"/>
  <c r="M222" i="20"/>
  <c r="M221" i="20" s="1"/>
  <c r="O222" i="20"/>
  <c r="O221" i="20" s="1"/>
  <c r="Q222" i="20"/>
  <c r="Q221" i="20" s="1"/>
  <c r="V222" i="20"/>
  <c r="V221" i="20" s="1"/>
  <c r="G224" i="20"/>
  <c r="I224" i="20"/>
  <c r="K224" i="20"/>
  <c r="M224" i="20"/>
  <c r="O224" i="20"/>
  <c r="Q224" i="20"/>
  <c r="V224" i="20"/>
  <c r="G226" i="20"/>
  <c r="I226" i="20"/>
  <c r="K226" i="20"/>
  <c r="M226" i="20"/>
  <c r="O226" i="20"/>
  <c r="Q226" i="20"/>
  <c r="V226" i="20"/>
  <c r="G228" i="20"/>
  <c r="I228" i="20"/>
  <c r="K228" i="20"/>
  <c r="M228" i="20"/>
  <c r="O228" i="20"/>
  <c r="Q228" i="20"/>
  <c r="V228" i="20"/>
  <c r="G230" i="20"/>
  <c r="I230" i="20"/>
  <c r="K230" i="20"/>
  <c r="M230" i="20"/>
  <c r="O230" i="20"/>
  <c r="Q230" i="20"/>
  <c r="V230" i="20"/>
  <c r="G232" i="20"/>
  <c r="I232" i="20"/>
  <c r="K232" i="20"/>
  <c r="M232" i="20"/>
  <c r="O232" i="20"/>
  <c r="Q232" i="20"/>
  <c r="V232" i="20"/>
  <c r="G234" i="20"/>
  <c r="I234" i="20"/>
  <c r="K234" i="20"/>
  <c r="M234" i="20"/>
  <c r="O234" i="20"/>
  <c r="Q234" i="20"/>
  <c r="V234" i="20"/>
  <c r="G235" i="20"/>
  <c r="I235" i="20"/>
  <c r="K235" i="20"/>
  <c r="M235" i="20"/>
  <c r="O235" i="20"/>
  <c r="Q235" i="20"/>
  <c r="V235" i="20"/>
  <c r="G237" i="20"/>
  <c r="I237" i="20"/>
  <c r="K237" i="20"/>
  <c r="M237" i="20"/>
  <c r="O237" i="20"/>
  <c r="Q237" i="20"/>
  <c r="V237" i="20"/>
  <c r="G239" i="20"/>
  <c r="I239" i="20"/>
  <c r="K239" i="20"/>
  <c r="M239" i="20"/>
  <c r="O239" i="20"/>
  <c r="Q239" i="20"/>
  <c r="V239" i="20"/>
  <c r="G242" i="20"/>
  <c r="G241" i="20" s="1"/>
  <c r="I242" i="20"/>
  <c r="I241" i="20" s="1"/>
  <c r="K242" i="20"/>
  <c r="K241" i="20" s="1"/>
  <c r="M242" i="20"/>
  <c r="M241" i="20" s="1"/>
  <c r="O242" i="20"/>
  <c r="O241" i="20" s="1"/>
  <c r="Q242" i="20"/>
  <c r="Q241" i="20" s="1"/>
  <c r="V242" i="20"/>
  <c r="V241" i="20" s="1"/>
  <c r="G244" i="20"/>
  <c r="G243" i="20" s="1"/>
  <c r="I244" i="20"/>
  <c r="I243" i="20" s="1"/>
  <c r="K244" i="20"/>
  <c r="K243" i="20" s="1"/>
  <c r="M244" i="20"/>
  <c r="M243" i="20" s="1"/>
  <c r="O244" i="20"/>
  <c r="O243" i="20" s="1"/>
  <c r="Q244" i="20"/>
  <c r="Q243" i="20" s="1"/>
  <c r="V244" i="20"/>
  <c r="V243" i="20" s="1"/>
  <c r="G247" i="20"/>
  <c r="I247" i="20"/>
  <c r="K247" i="20"/>
  <c r="M247" i="20"/>
  <c r="O247" i="20"/>
  <c r="Q247" i="20"/>
  <c r="V247" i="20"/>
  <c r="G249" i="20"/>
  <c r="I249" i="20"/>
  <c r="K249" i="20"/>
  <c r="M249" i="20"/>
  <c r="O249" i="20"/>
  <c r="Q249" i="20"/>
  <c r="V249" i="20"/>
  <c r="G250" i="20"/>
  <c r="I250" i="20"/>
  <c r="K250" i="20"/>
  <c r="M250" i="20"/>
  <c r="O250" i="20"/>
  <c r="Q250" i="20"/>
  <c r="V250" i="20"/>
  <c r="G252" i="20"/>
  <c r="I252" i="20"/>
  <c r="K252" i="20"/>
  <c r="M252" i="20"/>
  <c r="O252" i="20"/>
  <c r="Q252" i="20"/>
  <c r="V252" i="20"/>
  <c r="G254" i="20"/>
  <c r="I254" i="20"/>
  <c r="K254" i="20"/>
  <c r="M254" i="20"/>
  <c r="O254" i="20"/>
  <c r="Q254" i="20"/>
  <c r="V254" i="20"/>
  <c r="G256" i="20"/>
  <c r="I256" i="20"/>
  <c r="K256" i="20"/>
  <c r="M256" i="20"/>
  <c r="O256" i="20"/>
  <c r="Q256" i="20"/>
  <c r="V256" i="20"/>
  <c r="G258" i="20"/>
  <c r="I258" i="20"/>
  <c r="K258" i="20"/>
  <c r="M258" i="20"/>
  <c r="O258" i="20"/>
  <c r="Q258" i="20"/>
  <c r="V258" i="20"/>
  <c r="G260" i="20"/>
  <c r="I260" i="20"/>
  <c r="K260" i="20"/>
  <c r="M260" i="20"/>
  <c r="O260" i="20"/>
  <c r="Q260" i="20"/>
  <c r="V260" i="20"/>
  <c r="G263" i="20"/>
  <c r="I263" i="20"/>
  <c r="K263" i="20"/>
  <c r="M263" i="20"/>
  <c r="O263" i="20"/>
  <c r="Q263" i="20"/>
  <c r="V263" i="20"/>
  <c r="G266" i="20"/>
  <c r="I266" i="20"/>
  <c r="K266" i="20"/>
  <c r="M266" i="20"/>
  <c r="O266" i="20"/>
  <c r="Q266" i="20"/>
  <c r="V266" i="20"/>
  <c r="G268" i="20"/>
  <c r="I268" i="20"/>
  <c r="K268" i="20"/>
  <c r="M268" i="20"/>
  <c r="O268" i="20"/>
  <c r="Q268" i="20"/>
  <c r="V268" i="20"/>
  <c r="G270" i="20"/>
  <c r="I270" i="20"/>
  <c r="K270" i="20"/>
  <c r="M270" i="20"/>
  <c r="O270" i="20"/>
  <c r="Q270" i="20"/>
  <c r="V270" i="20"/>
  <c r="G272" i="20"/>
  <c r="I272" i="20"/>
  <c r="K272" i="20"/>
  <c r="M272" i="20"/>
  <c r="O272" i="20"/>
  <c r="Q272" i="20"/>
  <c r="V272" i="20"/>
  <c r="G274" i="20"/>
  <c r="I274" i="20"/>
  <c r="K274" i="20"/>
  <c r="M274" i="20"/>
  <c r="O274" i="20"/>
  <c r="Q274" i="20"/>
  <c r="V274" i="20"/>
  <c r="G276" i="20"/>
  <c r="I276" i="20"/>
  <c r="K276" i="20"/>
  <c r="M276" i="20"/>
  <c r="O276" i="20"/>
  <c r="Q276" i="20"/>
  <c r="V276" i="20"/>
  <c r="G278" i="20"/>
  <c r="I278" i="20"/>
  <c r="K278" i="20"/>
  <c r="M278" i="20"/>
  <c r="O278" i="20"/>
  <c r="Q278" i="20"/>
  <c r="V278" i="20"/>
  <c r="G280" i="20"/>
  <c r="I280" i="20"/>
  <c r="K280" i="20"/>
  <c r="M280" i="20"/>
  <c r="O280" i="20"/>
  <c r="Q280" i="20"/>
  <c r="V280" i="20"/>
  <c r="G282" i="20"/>
  <c r="I282" i="20"/>
  <c r="K282" i="20"/>
  <c r="M282" i="20"/>
  <c r="O282" i="20"/>
  <c r="Q282" i="20"/>
  <c r="V282" i="20"/>
  <c r="G283" i="20"/>
  <c r="I283" i="20"/>
  <c r="K283" i="20"/>
  <c r="M283" i="20"/>
  <c r="O283" i="20"/>
  <c r="Q283" i="20"/>
  <c r="V283" i="20"/>
  <c r="G284" i="20"/>
  <c r="I284" i="20"/>
  <c r="K284" i="20"/>
  <c r="M284" i="20"/>
  <c r="O284" i="20"/>
  <c r="Q284" i="20"/>
  <c r="V284" i="20"/>
  <c r="G287" i="20"/>
  <c r="I287" i="20"/>
  <c r="K287" i="20"/>
  <c r="M287" i="20"/>
  <c r="O287" i="20"/>
  <c r="Q287" i="20"/>
  <c r="V287" i="20"/>
  <c r="G289" i="20"/>
  <c r="I289" i="20"/>
  <c r="K289" i="20"/>
  <c r="M289" i="20"/>
  <c r="O289" i="20"/>
  <c r="Q289" i="20"/>
  <c r="V289" i="20"/>
  <c r="G292" i="20"/>
  <c r="G291" i="20" s="1"/>
  <c r="I292" i="20"/>
  <c r="I291" i="20" s="1"/>
  <c r="K292" i="20"/>
  <c r="K291" i="20" s="1"/>
  <c r="M292" i="20"/>
  <c r="M291" i="20" s="1"/>
  <c r="O292" i="20"/>
  <c r="O291" i="20" s="1"/>
  <c r="Q292" i="20"/>
  <c r="Q291" i="20" s="1"/>
  <c r="V292" i="20"/>
  <c r="V291" i="20" s="1"/>
  <c r="G295" i="20"/>
  <c r="I295" i="20"/>
  <c r="K295" i="20"/>
  <c r="M295" i="20"/>
  <c r="O295" i="20"/>
  <c r="Q295" i="20"/>
  <c r="V295" i="20"/>
  <c r="AE297" i="20"/>
  <c r="AF297" i="20"/>
  <c r="G159" i="19"/>
  <c r="G9" i="19"/>
  <c r="G8" i="19" s="1"/>
  <c r="I9" i="19"/>
  <c r="I8" i="19" s="1"/>
  <c r="K9" i="19"/>
  <c r="K8" i="19" s="1"/>
  <c r="M9" i="19"/>
  <c r="M8" i="19" s="1"/>
  <c r="O9" i="19"/>
  <c r="O8" i="19" s="1"/>
  <c r="Q9" i="19"/>
  <c r="Q8" i="19" s="1"/>
  <c r="V9" i="19"/>
  <c r="V8" i="19" s="1"/>
  <c r="G12" i="19"/>
  <c r="G11" i="19" s="1"/>
  <c r="I12" i="19"/>
  <c r="I11" i="19" s="1"/>
  <c r="K12" i="19"/>
  <c r="K11" i="19" s="1"/>
  <c r="M12" i="19"/>
  <c r="M11" i="19" s="1"/>
  <c r="O12" i="19"/>
  <c r="O11" i="19" s="1"/>
  <c r="Q12" i="19"/>
  <c r="Q11" i="19" s="1"/>
  <c r="V12" i="19"/>
  <c r="V11" i="19" s="1"/>
  <c r="G13" i="19"/>
  <c r="I13" i="19"/>
  <c r="K13" i="19"/>
  <c r="M13" i="19"/>
  <c r="O13" i="19"/>
  <c r="Q13" i="19"/>
  <c r="V13" i="19"/>
  <c r="G15" i="19"/>
  <c r="G14" i="19" s="1"/>
  <c r="I15" i="19"/>
  <c r="I14" i="19" s="1"/>
  <c r="K15" i="19"/>
  <c r="K14" i="19" s="1"/>
  <c r="M15" i="19"/>
  <c r="M14" i="19" s="1"/>
  <c r="O15" i="19"/>
  <c r="O14" i="19" s="1"/>
  <c r="Q15" i="19"/>
  <c r="Q14" i="19" s="1"/>
  <c r="V15" i="19"/>
  <c r="V14" i="19" s="1"/>
  <c r="G17" i="19"/>
  <c r="I17" i="19"/>
  <c r="K17" i="19"/>
  <c r="M17" i="19"/>
  <c r="O17" i="19"/>
  <c r="Q17" i="19"/>
  <c r="V17" i="19"/>
  <c r="G19" i="19"/>
  <c r="I19" i="19"/>
  <c r="K19" i="19"/>
  <c r="M19" i="19"/>
  <c r="O19" i="19"/>
  <c r="Q19" i="19"/>
  <c r="V19" i="19"/>
  <c r="G21" i="19"/>
  <c r="I21" i="19"/>
  <c r="K21" i="19"/>
  <c r="M21" i="19"/>
  <c r="O21" i="19"/>
  <c r="Q21" i="19"/>
  <c r="V21" i="19"/>
  <c r="G23" i="19"/>
  <c r="I23" i="19"/>
  <c r="K23" i="19"/>
  <c r="M23" i="19"/>
  <c r="O23" i="19"/>
  <c r="Q23" i="19"/>
  <c r="V23" i="19"/>
  <c r="G25" i="19"/>
  <c r="I25" i="19"/>
  <c r="K25" i="19"/>
  <c r="M25" i="19"/>
  <c r="O25" i="19"/>
  <c r="Q25" i="19"/>
  <c r="V25" i="19"/>
  <c r="G27" i="19"/>
  <c r="I27" i="19"/>
  <c r="K27" i="19"/>
  <c r="M27" i="19"/>
  <c r="O27" i="19"/>
  <c r="Q27" i="19"/>
  <c r="V27" i="19"/>
  <c r="G29" i="19"/>
  <c r="I29" i="19"/>
  <c r="K29" i="19"/>
  <c r="M29" i="19"/>
  <c r="O29" i="19"/>
  <c r="Q29" i="19"/>
  <c r="V29" i="19"/>
  <c r="G31" i="19"/>
  <c r="I31" i="19"/>
  <c r="K31" i="19"/>
  <c r="M31" i="19"/>
  <c r="O31" i="19"/>
  <c r="Q31" i="19"/>
  <c r="V31" i="19"/>
  <c r="G33" i="19"/>
  <c r="I33" i="19"/>
  <c r="K33" i="19"/>
  <c r="M33" i="19"/>
  <c r="O33" i="19"/>
  <c r="Q33" i="19"/>
  <c r="V33" i="19"/>
  <c r="G35" i="19"/>
  <c r="I35" i="19"/>
  <c r="K35" i="19"/>
  <c r="M35" i="19"/>
  <c r="O35" i="19"/>
  <c r="Q35" i="19"/>
  <c r="V35" i="19"/>
  <c r="G37" i="19"/>
  <c r="I37" i="19"/>
  <c r="K37" i="19"/>
  <c r="M37" i="19"/>
  <c r="O37" i="19"/>
  <c r="Q37" i="19"/>
  <c r="V37" i="19"/>
  <c r="G39" i="19"/>
  <c r="I39" i="19"/>
  <c r="K39" i="19"/>
  <c r="M39" i="19"/>
  <c r="O39" i="19"/>
  <c r="Q39" i="19"/>
  <c r="V39" i="19"/>
  <c r="G41" i="19"/>
  <c r="I41" i="19"/>
  <c r="K41" i="19"/>
  <c r="M41" i="19"/>
  <c r="O41" i="19"/>
  <c r="Q41" i="19"/>
  <c r="V41" i="19"/>
  <c r="G43" i="19"/>
  <c r="I43" i="19"/>
  <c r="K43" i="19"/>
  <c r="M43" i="19"/>
  <c r="O43" i="19"/>
  <c r="Q43" i="19"/>
  <c r="V43" i="19"/>
  <c r="G45" i="19"/>
  <c r="I45" i="19"/>
  <c r="K45" i="19"/>
  <c r="M45" i="19"/>
  <c r="O45" i="19"/>
  <c r="Q45" i="19"/>
  <c r="V45" i="19"/>
  <c r="G47" i="19"/>
  <c r="I47" i="19"/>
  <c r="K47" i="19"/>
  <c r="M47" i="19"/>
  <c r="O47" i="19"/>
  <c r="Q47" i="19"/>
  <c r="V47" i="19"/>
  <c r="G49" i="19"/>
  <c r="I49" i="19"/>
  <c r="K49" i="19"/>
  <c r="M49" i="19"/>
  <c r="O49" i="19"/>
  <c r="Q49" i="19"/>
  <c r="V49" i="19"/>
  <c r="G51" i="19"/>
  <c r="I51" i="19"/>
  <c r="K51" i="19"/>
  <c r="M51" i="19"/>
  <c r="O51" i="19"/>
  <c r="Q51" i="19"/>
  <c r="V51" i="19"/>
  <c r="G53" i="19"/>
  <c r="I53" i="19"/>
  <c r="K53" i="19"/>
  <c r="M53" i="19"/>
  <c r="O53" i="19"/>
  <c r="Q53" i="19"/>
  <c r="V53" i="19"/>
  <c r="G55" i="19"/>
  <c r="I55" i="19"/>
  <c r="K55" i="19"/>
  <c r="M55" i="19"/>
  <c r="O55" i="19"/>
  <c r="Q55" i="19"/>
  <c r="V55" i="19"/>
  <c r="G57" i="19"/>
  <c r="I57" i="19"/>
  <c r="K57" i="19"/>
  <c r="M57" i="19"/>
  <c r="O57" i="19"/>
  <c r="Q57" i="19"/>
  <c r="V57" i="19"/>
  <c r="G59" i="19"/>
  <c r="I59" i="19"/>
  <c r="K59" i="19"/>
  <c r="M59" i="19"/>
  <c r="O59" i="19"/>
  <c r="Q59" i="19"/>
  <c r="V59" i="19"/>
  <c r="G61" i="19"/>
  <c r="I61" i="19"/>
  <c r="K61" i="19"/>
  <c r="M61" i="19"/>
  <c r="O61" i="19"/>
  <c r="Q61" i="19"/>
  <c r="V61" i="19"/>
  <c r="G63" i="19"/>
  <c r="I63" i="19"/>
  <c r="K63" i="19"/>
  <c r="M63" i="19"/>
  <c r="O63" i="19"/>
  <c r="Q63" i="19"/>
  <c r="V63" i="19"/>
  <c r="G65" i="19"/>
  <c r="I65" i="19"/>
  <c r="K65" i="19"/>
  <c r="M65" i="19"/>
  <c r="O65" i="19"/>
  <c r="Q65" i="19"/>
  <c r="V65" i="19"/>
  <c r="G67" i="19"/>
  <c r="I67" i="19"/>
  <c r="K67" i="19"/>
  <c r="M67" i="19"/>
  <c r="O67" i="19"/>
  <c r="Q67" i="19"/>
  <c r="V67" i="19"/>
  <c r="G69" i="19"/>
  <c r="I69" i="19"/>
  <c r="K69" i="19"/>
  <c r="M69" i="19"/>
  <c r="O69" i="19"/>
  <c r="Q69" i="19"/>
  <c r="V69" i="19"/>
  <c r="G71" i="19"/>
  <c r="I71" i="19"/>
  <c r="K71" i="19"/>
  <c r="M71" i="19"/>
  <c r="O71" i="19"/>
  <c r="Q71" i="19"/>
  <c r="V71" i="19"/>
  <c r="G73" i="19"/>
  <c r="I73" i="19"/>
  <c r="K73" i="19"/>
  <c r="M73" i="19"/>
  <c r="O73" i="19"/>
  <c r="Q73" i="19"/>
  <c r="V73" i="19"/>
  <c r="G75" i="19"/>
  <c r="I75" i="19"/>
  <c r="K75" i="19"/>
  <c r="M75" i="19"/>
  <c r="O75" i="19"/>
  <c r="Q75" i="19"/>
  <c r="V75" i="19"/>
  <c r="G77" i="19"/>
  <c r="I77" i="19"/>
  <c r="K77" i="19"/>
  <c r="M77" i="19"/>
  <c r="O77" i="19"/>
  <c r="Q77" i="19"/>
  <c r="V77" i="19"/>
  <c r="G79" i="19"/>
  <c r="I79" i="19"/>
  <c r="K79" i="19"/>
  <c r="M79" i="19"/>
  <c r="O79" i="19"/>
  <c r="Q79" i="19"/>
  <c r="V79" i="19"/>
  <c r="G81" i="19"/>
  <c r="I81" i="19"/>
  <c r="K81" i="19"/>
  <c r="M81" i="19"/>
  <c r="O81" i="19"/>
  <c r="Q81" i="19"/>
  <c r="V81" i="19"/>
  <c r="G83" i="19"/>
  <c r="I83" i="19"/>
  <c r="K83" i="19"/>
  <c r="M83" i="19"/>
  <c r="O83" i="19"/>
  <c r="Q83" i="19"/>
  <c r="V83" i="19"/>
  <c r="G85" i="19"/>
  <c r="I85" i="19"/>
  <c r="K85" i="19"/>
  <c r="M85" i="19"/>
  <c r="O85" i="19"/>
  <c r="Q85" i="19"/>
  <c r="V85" i="19"/>
  <c r="G87" i="19"/>
  <c r="I87" i="19"/>
  <c r="K87" i="19"/>
  <c r="M87" i="19"/>
  <c r="O87" i="19"/>
  <c r="Q87" i="19"/>
  <c r="V87" i="19"/>
  <c r="G89" i="19"/>
  <c r="I89" i="19"/>
  <c r="K89" i="19"/>
  <c r="M89" i="19"/>
  <c r="O89" i="19"/>
  <c r="Q89" i="19"/>
  <c r="V89" i="19"/>
  <c r="G91" i="19"/>
  <c r="I91" i="19"/>
  <c r="K91" i="19"/>
  <c r="M91" i="19"/>
  <c r="O91" i="19"/>
  <c r="Q91" i="19"/>
  <c r="V91" i="19"/>
  <c r="G93" i="19"/>
  <c r="I93" i="19"/>
  <c r="K93" i="19"/>
  <c r="M93" i="19"/>
  <c r="O93" i="19"/>
  <c r="Q93" i="19"/>
  <c r="V93" i="19"/>
  <c r="G95" i="19"/>
  <c r="I95" i="19"/>
  <c r="K95" i="19"/>
  <c r="M95" i="19"/>
  <c r="O95" i="19"/>
  <c r="Q95" i="19"/>
  <c r="V95" i="19"/>
  <c r="G97" i="19"/>
  <c r="I97" i="19"/>
  <c r="K97" i="19"/>
  <c r="M97" i="19"/>
  <c r="O97" i="19"/>
  <c r="Q97" i="19"/>
  <c r="V97" i="19"/>
  <c r="G99" i="19"/>
  <c r="I99" i="19"/>
  <c r="K99" i="19"/>
  <c r="M99" i="19"/>
  <c r="O99" i="19"/>
  <c r="Q99" i="19"/>
  <c r="V99" i="19"/>
  <c r="G101" i="19"/>
  <c r="I101" i="19"/>
  <c r="K101" i="19"/>
  <c r="M101" i="19"/>
  <c r="O101" i="19"/>
  <c r="Q101" i="19"/>
  <c r="V101" i="19"/>
  <c r="G103" i="19"/>
  <c r="I103" i="19"/>
  <c r="K103" i="19"/>
  <c r="M103" i="19"/>
  <c r="O103" i="19"/>
  <c r="Q103" i="19"/>
  <c r="V103" i="19"/>
  <c r="G106" i="19"/>
  <c r="G105" i="19" s="1"/>
  <c r="I106" i="19"/>
  <c r="I105" i="19" s="1"/>
  <c r="K106" i="19"/>
  <c r="K105" i="19" s="1"/>
  <c r="M106" i="19"/>
  <c r="M105" i="19" s="1"/>
  <c r="O106" i="19"/>
  <c r="O105" i="19" s="1"/>
  <c r="Q106" i="19"/>
  <c r="Q105" i="19" s="1"/>
  <c r="V106" i="19"/>
  <c r="V105" i="19" s="1"/>
  <c r="G108" i="19"/>
  <c r="I108" i="19"/>
  <c r="K108" i="19"/>
  <c r="M108" i="19"/>
  <c r="O108" i="19"/>
  <c r="Q108" i="19"/>
  <c r="V108" i="19"/>
  <c r="G110" i="19"/>
  <c r="I110" i="19"/>
  <c r="K110" i="19"/>
  <c r="M110" i="19"/>
  <c r="O110" i="19"/>
  <c r="Q110" i="19"/>
  <c r="V110" i="19"/>
  <c r="G112" i="19"/>
  <c r="I112" i="19"/>
  <c r="K112" i="19"/>
  <c r="M112" i="19"/>
  <c r="O112" i="19"/>
  <c r="Q112" i="19"/>
  <c r="V112" i="19"/>
  <c r="G114" i="19"/>
  <c r="I114" i="19"/>
  <c r="K114" i="19"/>
  <c r="M114" i="19"/>
  <c r="O114" i="19"/>
  <c r="Q114" i="19"/>
  <c r="V114" i="19"/>
  <c r="G116" i="19"/>
  <c r="I116" i="19"/>
  <c r="K116" i="19"/>
  <c r="M116" i="19"/>
  <c r="O116" i="19"/>
  <c r="Q116" i="19"/>
  <c r="V116" i="19"/>
  <c r="G118" i="19"/>
  <c r="I118" i="19"/>
  <c r="K118" i="19"/>
  <c r="M118" i="19"/>
  <c r="O118" i="19"/>
  <c r="Q118" i="19"/>
  <c r="V118" i="19"/>
  <c r="G120" i="19"/>
  <c r="I120" i="19"/>
  <c r="K120" i="19"/>
  <c r="M120" i="19"/>
  <c r="O120" i="19"/>
  <c r="Q120" i="19"/>
  <c r="V120" i="19"/>
  <c r="G122" i="19"/>
  <c r="I122" i="19"/>
  <c r="K122" i="19"/>
  <c r="M122" i="19"/>
  <c r="O122" i="19"/>
  <c r="Q122" i="19"/>
  <c r="V122" i="19"/>
  <c r="G124" i="19"/>
  <c r="I124" i="19"/>
  <c r="K124" i="19"/>
  <c r="M124" i="19"/>
  <c r="O124" i="19"/>
  <c r="Q124" i="19"/>
  <c r="V124" i="19"/>
  <c r="G126" i="19"/>
  <c r="I126" i="19"/>
  <c r="K126" i="19"/>
  <c r="M126" i="19"/>
  <c r="O126" i="19"/>
  <c r="Q126" i="19"/>
  <c r="V126" i="19"/>
  <c r="G128" i="19"/>
  <c r="I128" i="19"/>
  <c r="K128" i="19"/>
  <c r="M128" i="19"/>
  <c r="O128" i="19"/>
  <c r="Q128" i="19"/>
  <c r="V128" i="19"/>
  <c r="G130" i="19"/>
  <c r="I130" i="19"/>
  <c r="K130" i="19"/>
  <c r="M130" i="19"/>
  <c r="O130" i="19"/>
  <c r="Q130" i="19"/>
  <c r="V130" i="19"/>
  <c r="G132" i="19"/>
  <c r="I132" i="19"/>
  <c r="K132" i="19"/>
  <c r="M132" i="19"/>
  <c r="O132" i="19"/>
  <c r="Q132" i="19"/>
  <c r="V132" i="19"/>
  <c r="G134" i="19"/>
  <c r="I134" i="19"/>
  <c r="K134" i="19"/>
  <c r="M134" i="19"/>
  <c r="O134" i="19"/>
  <c r="Q134" i="19"/>
  <c r="V134" i="19"/>
  <c r="G136" i="19"/>
  <c r="I136" i="19"/>
  <c r="K136" i="19"/>
  <c r="M136" i="19"/>
  <c r="O136" i="19"/>
  <c r="Q136" i="19"/>
  <c r="V136" i="19"/>
  <c r="G138" i="19"/>
  <c r="I138" i="19"/>
  <c r="K138" i="19"/>
  <c r="M138" i="19"/>
  <c r="O138" i="19"/>
  <c r="Q138" i="19"/>
  <c r="V138" i="19"/>
  <c r="G140" i="19"/>
  <c r="I140" i="19"/>
  <c r="K140" i="19"/>
  <c r="M140" i="19"/>
  <c r="O140" i="19"/>
  <c r="Q140" i="19"/>
  <c r="V140" i="19"/>
  <c r="G142" i="19"/>
  <c r="I142" i="19"/>
  <c r="K142" i="19"/>
  <c r="M142" i="19"/>
  <c r="O142" i="19"/>
  <c r="Q142" i="19"/>
  <c r="V142" i="19"/>
  <c r="G144" i="19"/>
  <c r="I144" i="19"/>
  <c r="K144" i="19"/>
  <c r="M144" i="19"/>
  <c r="O144" i="19"/>
  <c r="Q144" i="19"/>
  <c r="V144" i="19"/>
  <c r="G146" i="19"/>
  <c r="I146" i="19"/>
  <c r="K146" i="19"/>
  <c r="M146" i="19"/>
  <c r="O146" i="19"/>
  <c r="Q146" i="19"/>
  <c r="V146" i="19"/>
  <c r="G148" i="19"/>
  <c r="I148" i="19"/>
  <c r="K148" i="19"/>
  <c r="M148" i="19"/>
  <c r="O148" i="19"/>
  <c r="Q148" i="19"/>
  <c r="V148" i="19"/>
  <c r="G150" i="19"/>
  <c r="I150" i="19"/>
  <c r="K150" i="19"/>
  <c r="M150" i="19"/>
  <c r="O150" i="19"/>
  <c r="Q150" i="19"/>
  <c r="V150" i="19"/>
  <c r="G152" i="19"/>
  <c r="I152" i="19"/>
  <c r="K152" i="19"/>
  <c r="M152" i="19"/>
  <c r="O152" i="19"/>
  <c r="Q152" i="19"/>
  <c r="V152" i="19"/>
  <c r="G154" i="19"/>
  <c r="I154" i="19"/>
  <c r="K154" i="19"/>
  <c r="M154" i="19"/>
  <c r="O154" i="19"/>
  <c r="Q154" i="19"/>
  <c r="V154" i="19"/>
  <c r="G156" i="19"/>
  <c r="I156" i="19"/>
  <c r="K156" i="19"/>
  <c r="M156" i="19"/>
  <c r="O156" i="19"/>
  <c r="Q156" i="19"/>
  <c r="V156" i="19"/>
  <c r="AE159" i="19"/>
  <c r="AF159" i="19"/>
  <c r="G214" i="18"/>
  <c r="BA52" i="18"/>
  <c r="G9" i="18"/>
  <c r="G8" i="18" s="1"/>
  <c r="I9" i="18"/>
  <c r="I8" i="18" s="1"/>
  <c r="K9" i="18"/>
  <c r="K8" i="18" s="1"/>
  <c r="M9" i="18"/>
  <c r="M8" i="18" s="1"/>
  <c r="O9" i="18"/>
  <c r="O8" i="18" s="1"/>
  <c r="Q9" i="18"/>
  <c r="Q8" i="18" s="1"/>
  <c r="V9" i="18"/>
  <c r="V8" i="18" s="1"/>
  <c r="G11" i="18"/>
  <c r="I11" i="18"/>
  <c r="K11" i="18"/>
  <c r="M11" i="18"/>
  <c r="O11" i="18"/>
  <c r="Q11" i="18"/>
  <c r="V11" i="18"/>
  <c r="G13" i="18"/>
  <c r="I13" i="18"/>
  <c r="K13" i="18"/>
  <c r="M13" i="18"/>
  <c r="O13" i="18"/>
  <c r="Q13" i="18"/>
  <c r="V13" i="18"/>
  <c r="G15" i="18"/>
  <c r="I15" i="18"/>
  <c r="K15" i="18"/>
  <c r="M15" i="18"/>
  <c r="O15" i="18"/>
  <c r="Q15" i="18"/>
  <c r="V15" i="18"/>
  <c r="G18" i="18"/>
  <c r="G17" i="18" s="1"/>
  <c r="I18" i="18"/>
  <c r="I17" i="18" s="1"/>
  <c r="K18" i="18"/>
  <c r="K17" i="18" s="1"/>
  <c r="M18" i="18"/>
  <c r="M17" i="18" s="1"/>
  <c r="O18" i="18"/>
  <c r="O17" i="18" s="1"/>
  <c r="Q18" i="18"/>
  <c r="Q17" i="18" s="1"/>
  <c r="V18" i="18"/>
  <c r="V17" i="18" s="1"/>
  <c r="G21" i="18"/>
  <c r="G20" i="18" s="1"/>
  <c r="I21" i="18"/>
  <c r="I20" i="18" s="1"/>
  <c r="K21" i="18"/>
  <c r="K20" i="18" s="1"/>
  <c r="M21" i="18"/>
  <c r="M20" i="18" s="1"/>
  <c r="O21" i="18"/>
  <c r="O20" i="18" s="1"/>
  <c r="Q21" i="18"/>
  <c r="Q20" i="18" s="1"/>
  <c r="V21" i="18"/>
  <c r="V20" i="18" s="1"/>
  <c r="G23" i="18"/>
  <c r="I23" i="18"/>
  <c r="K23" i="18"/>
  <c r="M23" i="18"/>
  <c r="O23" i="18"/>
  <c r="Q23" i="18"/>
  <c r="V23" i="18"/>
  <c r="G27" i="18"/>
  <c r="G26" i="18" s="1"/>
  <c r="I27" i="18"/>
  <c r="I26" i="18" s="1"/>
  <c r="K27" i="18"/>
  <c r="K26" i="18" s="1"/>
  <c r="M27" i="18"/>
  <c r="M26" i="18" s="1"/>
  <c r="O27" i="18"/>
  <c r="O26" i="18" s="1"/>
  <c r="Q27" i="18"/>
  <c r="Q26" i="18" s="1"/>
  <c r="V27" i="18"/>
  <c r="V26" i="18" s="1"/>
  <c r="G29" i="18"/>
  <c r="I29" i="18"/>
  <c r="K29" i="18"/>
  <c r="M29" i="18"/>
  <c r="O29" i="18"/>
  <c r="Q29" i="18"/>
  <c r="V29" i="18"/>
  <c r="G31" i="18"/>
  <c r="I31" i="18"/>
  <c r="K31" i="18"/>
  <c r="M31" i="18"/>
  <c r="O31" i="18"/>
  <c r="Q31" i="18"/>
  <c r="V31" i="18"/>
  <c r="G33" i="18"/>
  <c r="I33" i="18"/>
  <c r="K33" i="18"/>
  <c r="M33" i="18"/>
  <c r="O33" i="18"/>
  <c r="Q33" i="18"/>
  <c r="V33" i="18"/>
  <c r="G37" i="18"/>
  <c r="G36" i="18" s="1"/>
  <c r="I37" i="18"/>
  <c r="I36" i="18" s="1"/>
  <c r="K37" i="18"/>
  <c r="K36" i="18" s="1"/>
  <c r="M37" i="18"/>
  <c r="M36" i="18" s="1"/>
  <c r="O37" i="18"/>
  <c r="O36" i="18" s="1"/>
  <c r="Q37" i="18"/>
  <c r="Q36" i="18" s="1"/>
  <c r="V37" i="18"/>
  <c r="V36" i="18" s="1"/>
  <c r="G39" i="18"/>
  <c r="G38" i="18" s="1"/>
  <c r="I39" i="18"/>
  <c r="I38" i="18" s="1"/>
  <c r="K39" i="18"/>
  <c r="K38" i="18" s="1"/>
  <c r="M39" i="18"/>
  <c r="M38" i="18" s="1"/>
  <c r="O39" i="18"/>
  <c r="O38" i="18" s="1"/>
  <c r="Q39" i="18"/>
  <c r="Q38" i="18" s="1"/>
  <c r="V39" i="18"/>
  <c r="V38" i="18" s="1"/>
  <c r="G42" i="18"/>
  <c r="I42" i="18"/>
  <c r="K42" i="18"/>
  <c r="M42" i="18"/>
  <c r="O42" i="18"/>
  <c r="Q42" i="18"/>
  <c r="V42" i="18"/>
  <c r="G45" i="18"/>
  <c r="I45" i="18"/>
  <c r="K45" i="18"/>
  <c r="M45" i="18"/>
  <c r="O45" i="18"/>
  <c r="Q45" i="18"/>
  <c r="V45" i="18"/>
  <c r="G48" i="18"/>
  <c r="I48" i="18"/>
  <c r="K48" i="18"/>
  <c r="M48" i="18"/>
  <c r="O48" i="18"/>
  <c r="Q48" i="18"/>
  <c r="V48" i="18"/>
  <c r="G51" i="18"/>
  <c r="G50" i="18" s="1"/>
  <c r="I51" i="18"/>
  <c r="I50" i="18" s="1"/>
  <c r="K51" i="18"/>
  <c r="K50" i="18" s="1"/>
  <c r="M51" i="18"/>
  <c r="M50" i="18" s="1"/>
  <c r="O51" i="18"/>
  <c r="O50" i="18" s="1"/>
  <c r="Q51" i="18"/>
  <c r="Q50" i="18" s="1"/>
  <c r="V51" i="18"/>
  <c r="V50" i="18" s="1"/>
  <c r="G54" i="18"/>
  <c r="G53" i="18" s="1"/>
  <c r="I54" i="18"/>
  <c r="I53" i="18" s="1"/>
  <c r="K54" i="18"/>
  <c r="K53" i="18" s="1"/>
  <c r="M54" i="18"/>
  <c r="M53" i="18" s="1"/>
  <c r="O54" i="18"/>
  <c r="O53" i="18" s="1"/>
  <c r="Q54" i="18"/>
  <c r="Q53" i="18" s="1"/>
  <c r="V54" i="18"/>
  <c r="V53" i="18" s="1"/>
  <c r="G56" i="18"/>
  <c r="I56" i="18"/>
  <c r="K56" i="18"/>
  <c r="M56" i="18"/>
  <c r="O56" i="18"/>
  <c r="Q56" i="18"/>
  <c r="V56" i="18"/>
  <c r="G61" i="18"/>
  <c r="G60" i="18" s="1"/>
  <c r="I61" i="18"/>
  <c r="I60" i="18" s="1"/>
  <c r="K61" i="18"/>
  <c r="K60" i="18" s="1"/>
  <c r="M61" i="18"/>
  <c r="M60" i="18" s="1"/>
  <c r="O61" i="18"/>
  <c r="O60" i="18" s="1"/>
  <c r="Q61" i="18"/>
  <c r="Q60" i="18" s="1"/>
  <c r="V61" i="18"/>
  <c r="V60" i="18" s="1"/>
  <c r="G64" i="18"/>
  <c r="I64" i="18"/>
  <c r="K64" i="18"/>
  <c r="M64" i="18"/>
  <c r="O64" i="18"/>
  <c r="Q64" i="18"/>
  <c r="V64" i="18"/>
  <c r="G67" i="18"/>
  <c r="I67" i="18"/>
  <c r="K67" i="18"/>
  <c r="M67" i="18"/>
  <c r="O67" i="18"/>
  <c r="Q67" i="18"/>
  <c r="V67" i="18"/>
  <c r="G70" i="18"/>
  <c r="I70" i="18"/>
  <c r="K70" i="18"/>
  <c r="M70" i="18"/>
  <c r="O70" i="18"/>
  <c r="Q70" i="18"/>
  <c r="V70" i="18"/>
  <c r="G73" i="18"/>
  <c r="I73" i="18"/>
  <c r="K73" i="18"/>
  <c r="M73" i="18"/>
  <c r="O73" i="18"/>
  <c r="Q73" i="18"/>
  <c r="V73" i="18"/>
  <c r="G77" i="18"/>
  <c r="I77" i="18"/>
  <c r="K77" i="18"/>
  <c r="M77" i="18"/>
  <c r="O77" i="18"/>
  <c r="Q77" i="18"/>
  <c r="V77" i="18"/>
  <c r="G81" i="18"/>
  <c r="I81" i="18"/>
  <c r="K81" i="18"/>
  <c r="M81" i="18"/>
  <c r="O81" i="18"/>
  <c r="Q81" i="18"/>
  <c r="V81" i="18"/>
  <c r="G84" i="18"/>
  <c r="I84" i="18"/>
  <c r="K84" i="18"/>
  <c r="M84" i="18"/>
  <c r="O84" i="18"/>
  <c r="Q84" i="18"/>
  <c r="V84" i="18"/>
  <c r="G87" i="18"/>
  <c r="I87" i="18"/>
  <c r="K87" i="18"/>
  <c r="M87" i="18"/>
  <c r="O87" i="18"/>
  <c r="Q87" i="18"/>
  <c r="V87" i="18"/>
  <c r="G90" i="18"/>
  <c r="I90" i="18"/>
  <c r="K90" i="18"/>
  <c r="M90" i="18"/>
  <c r="O90" i="18"/>
  <c r="Q90" i="18"/>
  <c r="V90" i="18"/>
  <c r="G92" i="18"/>
  <c r="I92" i="18"/>
  <c r="K92" i="18"/>
  <c r="M92" i="18"/>
  <c r="O92" i="18"/>
  <c r="Q92" i="18"/>
  <c r="V92" i="18"/>
  <c r="G94" i="18"/>
  <c r="I94" i="18"/>
  <c r="K94" i="18"/>
  <c r="M94" i="18"/>
  <c r="O94" i="18"/>
  <c r="Q94" i="18"/>
  <c r="V94" i="18"/>
  <c r="G96" i="18"/>
  <c r="I96" i="18"/>
  <c r="K96" i="18"/>
  <c r="M96" i="18"/>
  <c r="O96" i="18"/>
  <c r="Q96" i="18"/>
  <c r="V96" i="18"/>
  <c r="G97" i="18"/>
  <c r="I97" i="18"/>
  <c r="K97" i="18"/>
  <c r="M97" i="18"/>
  <c r="O97" i="18"/>
  <c r="Q97" i="18"/>
  <c r="V97" i="18"/>
  <c r="G98" i="18"/>
  <c r="I98" i="18"/>
  <c r="K98" i="18"/>
  <c r="M98" i="18"/>
  <c r="O98" i="18"/>
  <c r="Q98" i="18"/>
  <c r="V98" i="18"/>
  <c r="G99" i="18"/>
  <c r="I99" i="18"/>
  <c r="K99" i="18"/>
  <c r="M99" i="18"/>
  <c r="O99" i="18"/>
  <c r="Q99" i="18"/>
  <c r="V99" i="18"/>
  <c r="G100" i="18"/>
  <c r="I100" i="18"/>
  <c r="K100" i="18"/>
  <c r="M100" i="18"/>
  <c r="O100" i="18"/>
  <c r="Q100" i="18"/>
  <c r="V100" i="18"/>
  <c r="G101" i="18"/>
  <c r="I101" i="18"/>
  <c r="K101" i="18"/>
  <c r="M101" i="18"/>
  <c r="O101" i="18"/>
  <c r="Q101" i="18"/>
  <c r="V101" i="18"/>
  <c r="G103" i="18"/>
  <c r="I103" i="18"/>
  <c r="K103" i="18"/>
  <c r="M103" i="18"/>
  <c r="O103" i="18"/>
  <c r="Q103" i="18"/>
  <c r="V103" i="18"/>
  <c r="G105" i="18"/>
  <c r="I105" i="18"/>
  <c r="K105" i="18"/>
  <c r="M105" i="18"/>
  <c r="O105" i="18"/>
  <c r="Q105" i="18"/>
  <c r="V105" i="18"/>
  <c r="G107" i="18"/>
  <c r="I107" i="18"/>
  <c r="K107" i="18"/>
  <c r="M107" i="18"/>
  <c r="O107" i="18"/>
  <c r="Q107" i="18"/>
  <c r="V107" i="18"/>
  <c r="G109" i="18"/>
  <c r="I109" i="18"/>
  <c r="K109" i="18"/>
  <c r="M109" i="18"/>
  <c r="O109" i="18"/>
  <c r="Q109" i="18"/>
  <c r="V109" i="18"/>
  <c r="G111" i="18"/>
  <c r="I111" i="18"/>
  <c r="K111" i="18"/>
  <c r="M111" i="18"/>
  <c r="O111" i="18"/>
  <c r="Q111" i="18"/>
  <c r="V111" i="18"/>
  <c r="G112" i="18"/>
  <c r="I112" i="18"/>
  <c r="K112" i="18"/>
  <c r="M112" i="18"/>
  <c r="O112" i="18"/>
  <c r="Q112" i="18"/>
  <c r="V112" i="18"/>
  <c r="G115" i="18"/>
  <c r="G114" i="18" s="1"/>
  <c r="I115" i="18"/>
  <c r="I114" i="18" s="1"/>
  <c r="K115" i="18"/>
  <c r="K114" i="18" s="1"/>
  <c r="M115" i="18"/>
  <c r="M114" i="18" s="1"/>
  <c r="O115" i="18"/>
  <c r="O114" i="18" s="1"/>
  <c r="Q115" i="18"/>
  <c r="Q114" i="18" s="1"/>
  <c r="V115" i="18"/>
  <c r="V114" i="18" s="1"/>
  <c r="G117" i="18"/>
  <c r="I117" i="18"/>
  <c r="K117" i="18"/>
  <c r="M117" i="18"/>
  <c r="O117" i="18"/>
  <c r="Q117" i="18"/>
  <c r="V117" i="18"/>
  <c r="G121" i="18"/>
  <c r="I121" i="18"/>
  <c r="K121" i="18"/>
  <c r="M121" i="18"/>
  <c r="O121" i="18"/>
  <c r="Q121" i="18"/>
  <c r="V121" i="18"/>
  <c r="G125" i="18"/>
  <c r="I125" i="18"/>
  <c r="K125" i="18"/>
  <c r="M125" i="18"/>
  <c r="O125" i="18"/>
  <c r="Q125" i="18"/>
  <c r="V125" i="18"/>
  <c r="G129" i="18"/>
  <c r="I129" i="18"/>
  <c r="K129" i="18"/>
  <c r="M129" i="18"/>
  <c r="O129" i="18"/>
  <c r="Q129" i="18"/>
  <c r="V129" i="18"/>
  <c r="G131" i="18"/>
  <c r="I131" i="18"/>
  <c r="K131" i="18"/>
  <c r="M131" i="18"/>
  <c r="O131" i="18"/>
  <c r="Q131" i="18"/>
  <c r="V131" i="18"/>
  <c r="G133" i="18"/>
  <c r="I133" i="18"/>
  <c r="K133" i="18"/>
  <c r="M133" i="18"/>
  <c r="O133" i="18"/>
  <c r="Q133" i="18"/>
  <c r="V133" i="18"/>
  <c r="G135" i="18"/>
  <c r="I135" i="18"/>
  <c r="K135" i="18"/>
  <c r="M135" i="18"/>
  <c r="O135" i="18"/>
  <c r="Q135" i="18"/>
  <c r="V135" i="18"/>
  <c r="G138" i="18"/>
  <c r="I138" i="18"/>
  <c r="K138" i="18"/>
  <c r="M138" i="18"/>
  <c r="O138" i="18"/>
  <c r="Q138" i="18"/>
  <c r="V138" i="18"/>
  <c r="G140" i="18"/>
  <c r="I140" i="18"/>
  <c r="K140" i="18"/>
  <c r="M140" i="18"/>
  <c r="O140" i="18"/>
  <c r="Q140" i="18"/>
  <c r="V140" i="18"/>
  <c r="G142" i="18"/>
  <c r="I142" i="18"/>
  <c r="K142" i="18"/>
  <c r="M142" i="18"/>
  <c r="O142" i="18"/>
  <c r="Q142" i="18"/>
  <c r="V142" i="18"/>
  <c r="G143" i="18"/>
  <c r="I143" i="18"/>
  <c r="K143" i="18"/>
  <c r="M143" i="18"/>
  <c r="O143" i="18"/>
  <c r="Q143" i="18"/>
  <c r="V143" i="18"/>
  <c r="G144" i="18"/>
  <c r="I144" i="18"/>
  <c r="K144" i="18"/>
  <c r="M144" i="18"/>
  <c r="O144" i="18"/>
  <c r="Q144" i="18"/>
  <c r="V144" i="18"/>
  <c r="G145" i="18"/>
  <c r="I145" i="18"/>
  <c r="K145" i="18"/>
  <c r="M145" i="18"/>
  <c r="O145" i="18"/>
  <c r="Q145" i="18"/>
  <c r="V145" i="18"/>
  <c r="G146" i="18"/>
  <c r="I146" i="18"/>
  <c r="K146" i="18"/>
  <c r="M146" i="18"/>
  <c r="O146" i="18"/>
  <c r="Q146" i="18"/>
  <c r="V146" i="18"/>
  <c r="G147" i="18"/>
  <c r="I147" i="18"/>
  <c r="K147" i="18"/>
  <c r="M147" i="18"/>
  <c r="O147" i="18"/>
  <c r="Q147" i="18"/>
  <c r="V147" i="18"/>
  <c r="G150" i="18"/>
  <c r="G149" i="18" s="1"/>
  <c r="I150" i="18"/>
  <c r="I149" i="18" s="1"/>
  <c r="K150" i="18"/>
  <c r="K149" i="18" s="1"/>
  <c r="M150" i="18"/>
  <c r="M149" i="18" s="1"/>
  <c r="O150" i="18"/>
  <c r="O149" i="18" s="1"/>
  <c r="Q150" i="18"/>
  <c r="Q149" i="18" s="1"/>
  <c r="V150" i="18"/>
  <c r="V149" i="18" s="1"/>
  <c r="G152" i="18"/>
  <c r="I152" i="18"/>
  <c r="K152" i="18"/>
  <c r="M152" i="18"/>
  <c r="O152" i="18"/>
  <c r="Q152" i="18"/>
  <c r="V152" i="18"/>
  <c r="G154" i="18"/>
  <c r="I154" i="18"/>
  <c r="K154" i="18"/>
  <c r="M154" i="18"/>
  <c r="O154" i="18"/>
  <c r="Q154" i="18"/>
  <c r="V154" i="18"/>
  <c r="G156" i="18"/>
  <c r="I156" i="18"/>
  <c r="K156" i="18"/>
  <c r="M156" i="18"/>
  <c r="O156" i="18"/>
  <c r="Q156" i="18"/>
  <c r="V156" i="18"/>
  <c r="G158" i="18"/>
  <c r="I158" i="18"/>
  <c r="K158" i="18"/>
  <c r="M158" i="18"/>
  <c r="O158" i="18"/>
  <c r="Q158" i="18"/>
  <c r="V158" i="18"/>
  <c r="G160" i="18"/>
  <c r="I160" i="18"/>
  <c r="K160" i="18"/>
  <c r="M160" i="18"/>
  <c r="O160" i="18"/>
  <c r="Q160" i="18"/>
  <c r="V160" i="18"/>
  <c r="G161" i="18"/>
  <c r="I161" i="18"/>
  <c r="K161" i="18"/>
  <c r="M161" i="18"/>
  <c r="O161" i="18"/>
  <c r="Q161" i="18"/>
  <c r="V161" i="18"/>
  <c r="G164" i="18"/>
  <c r="I164" i="18"/>
  <c r="K164" i="18"/>
  <c r="M164" i="18"/>
  <c r="O164" i="18"/>
  <c r="Q164" i="18"/>
  <c r="V164" i="18"/>
  <c r="G166" i="18"/>
  <c r="I166" i="18"/>
  <c r="K166" i="18"/>
  <c r="M166" i="18"/>
  <c r="O166" i="18"/>
  <c r="Q166" i="18"/>
  <c r="V166" i="18"/>
  <c r="G168" i="18"/>
  <c r="I168" i="18"/>
  <c r="K168" i="18"/>
  <c r="M168" i="18"/>
  <c r="O168" i="18"/>
  <c r="Q168" i="18"/>
  <c r="V168" i="18"/>
  <c r="G170" i="18"/>
  <c r="I170" i="18"/>
  <c r="K170" i="18"/>
  <c r="M170" i="18"/>
  <c r="O170" i="18"/>
  <c r="Q170" i="18"/>
  <c r="V170" i="18"/>
  <c r="G171" i="18"/>
  <c r="I171" i="18"/>
  <c r="K171" i="18"/>
  <c r="M171" i="18"/>
  <c r="O171" i="18"/>
  <c r="Q171" i="18"/>
  <c r="V171" i="18"/>
  <c r="G172" i="18"/>
  <c r="I172" i="18"/>
  <c r="K172" i="18"/>
  <c r="M172" i="18"/>
  <c r="O172" i="18"/>
  <c r="Q172" i="18"/>
  <c r="V172" i="18"/>
  <c r="G173" i="18"/>
  <c r="I173" i="18"/>
  <c r="K173" i="18"/>
  <c r="M173" i="18"/>
  <c r="O173" i="18"/>
  <c r="Q173" i="18"/>
  <c r="V173" i="18"/>
  <c r="G174" i="18"/>
  <c r="I174" i="18"/>
  <c r="K174" i="18"/>
  <c r="M174" i="18"/>
  <c r="O174" i="18"/>
  <c r="Q174" i="18"/>
  <c r="V174" i="18"/>
  <c r="G175" i="18"/>
  <c r="I175" i="18"/>
  <c r="K175" i="18"/>
  <c r="M175" i="18"/>
  <c r="O175" i="18"/>
  <c r="Q175" i="18"/>
  <c r="V175" i="18"/>
  <c r="G176" i="18"/>
  <c r="I176" i="18"/>
  <c r="K176" i="18"/>
  <c r="M176" i="18"/>
  <c r="O176" i="18"/>
  <c r="Q176" i="18"/>
  <c r="V176" i="18"/>
  <c r="G177" i="18"/>
  <c r="I177" i="18"/>
  <c r="K177" i="18"/>
  <c r="M177" i="18"/>
  <c r="O177" i="18"/>
  <c r="Q177" i="18"/>
  <c r="V177" i="18"/>
  <c r="G179" i="18"/>
  <c r="I179" i="18"/>
  <c r="K179" i="18"/>
  <c r="M179" i="18"/>
  <c r="O179" i="18"/>
  <c r="Q179" i="18"/>
  <c r="V179" i="18"/>
  <c r="G181" i="18"/>
  <c r="I181" i="18"/>
  <c r="K181" i="18"/>
  <c r="M181" i="18"/>
  <c r="O181" i="18"/>
  <c r="Q181" i="18"/>
  <c r="V181" i="18"/>
  <c r="G183" i="18"/>
  <c r="I183" i="18"/>
  <c r="K183" i="18"/>
  <c r="M183" i="18"/>
  <c r="O183" i="18"/>
  <c r="Q183" i="18"/>
  <c r="V183" i="18"/>
  <c r="G185" i="18"/>
  <c r="I185" i="18"/>
  <c r="K185" i="18"/>
  <c r="M185" i="18"/>
  <c r="O185" i="18"/>
  <c r="Q185" i="18"/>
  <c r="V185" i="18"/>
  <c r="G187" i="18"/>
  <c r="I187" i="18"/>
  <c r="K187" i="18"/>
  <c r="M187" i="18"/>
  <c r="O187" i="18"/>
  <c r="Q187" i="18"/>
  <c r="V187" i="18"/>
  <c r="G188" i="18"/>
  <c r="I188" i="18"/>
  <c r="K188" i="18"/>
  <c r="M188" i="18"/>
  <c r="O188" i="18"/>
  <c r="Q188" i="18"/>
  <c r="V188" i="18"/>
  <c r="G189" i="18"/>
  <c r="I189" i="18"/>
  <c r="K189" i="18"/>
  <c r="M189" i="18"/>
  <c r="O189" i="18"/>
  <c r="Q189" i="18"/>
  <c r="V189" i="18"/>
  <c r="G190" i="18"/>
  <c r="I190" i="18"/>
  <c r="K190" i="18"/>
  <c r="M190" i="18"/>
  <c r="O190" i="18"/>
  <c r="Q190" i="18"/>
  <c r="V190" i="18"/>
  <c r="G191" i="18"/>
  <c r="I191" i="18"/>
  <c r="K191" i="18"/>
  <c r="M191" i="18"/>
  <c r="O191" i="18"/>
  <c r="Q191" i="18"/>
  <c r="V191" i="18"/>
  <c r="G192" i="18"/>
  <c r="I192" i="18"/>
  <c r="K192" i="18"/>
  <c r="M192" i="18"/>
  <c r="O192" i="18"/>
  <c r="Q192" i="18"/>
  <c r="V192" i="18"/>
  <c r="G193" i="18"/>
  <c r="I193" i="18"/>
  <c r="K193" i="18"/>
  <c r="M193" i="18"/>
  <c r="O193" i="18"/>
  <c r="Q193" i="18"/>
  <c r="V193" i="18"/>
  <c r="G194" i="18"/>
  <c r="I194" i="18"/>
  <c r="K194" i="18"/>
  <c r="M194" i="18"/>
  <c r="O194" i="18"/>
  <c r="Q194" i="18"/>
  <c r="V194" i="18"/>
  <c r="G195" i="18"/>
  <c r="I195" i="18"/>
  <c r="K195" i="18"/>
  <c r="M195" i="18"/>
  <c r="O195" i="18"/>
  <c r="Q195" i="18"/>
  <c r="V195" i="18"/>
  <c r="G197" i="18"/>
  <c r="I197" i="18"/>
  <c r="K197" i="18"/>
  <c r="M197" i="18"/>
  <c r="O197" i="18"/>
  <c r="Q197" i="18"/>
  <c r="V197" i="18"/>
  <c r="G199" i="18"/>
  <c r="I199" i="18"/>
  <c r="K199" i="18"/>
  <c r="M199" i="18"/>
  <c r="O199" i="18"/>
  <c r="Q199" i="18"/>
  <c r="V199" i="18"/>
  <c r="G202" i="18"/>
  <c r="I202" i="18"/>
  <c r="K202" i="18"/>
  <c r="M202" i="18"/>
  <c r="O202" i="18"/>
  <c r="Q202" i="18"/>
  <c r="V202" i="18"/>
  <c r="G205" i="18"/>
  <c r="G204" i="18" s="1"/>
  <c r="I205" i="18"/>
  <c r="I204" i="18" s="1"/>
  <c r="K205" i="18"/>
  <c r="K204" i="18" s="1"/>
  <c r="M205" i="18"/>
  <c r="M204" i="18" s="1"/>
  <c r="O205" i="18"/>
  <c r="O204" i="18" s="1"/>
  <c r="Q205" i="18"/>
  <c r="Q204" i="18" s="1"/>
  <c r="V205" i="18"/>
  <c r="V204" i="18" s="1"/>
  <c r="G206" i="18"/>
  <c r="I206" i="18"/>
  <c r="K206" i="18"/>
  <c r="M206" i="18"/>
  <c r="O206" i="18"/>
  <c r="Q206" i="18"/>
  <c r="V206" i="18"/>
  <c r="G207" i="18"/>
  <c r="I207" i="18"/>
  <c r="K207" i="18"/>
  <c r="M207" i="18"/>
  <c r="O207" i="18"/>
  <c r="Q207" i="18"/>
  <c r="V207" i="18"/>
  <c r="G209" i="18"/>
  <c r="I209" i="18"/>
  <c r="K209" i="18"/>
  <c r="M209" i="18"/>
  <c r="O209" i="18"/>
  <c r="Q209" i="18"/>
  <c r="V209" i="18"/>
  <c r="G210" i="18"/>
  <c r="I210" i="18"/>
  <c r="K210" i="18"/>
  <c r="M210" i="18"/>
  <c r="O210" i="18"/>
  <c r="Q210" i="18"/>
  <c r="V210" i="18"/>
  <c r="G211" i="18"/>
  <c r="I211" i="18"/>
  <c r="K211" i="18"/>
  <c r="M211" i="18"/>
  <c r="O211" i="18"/>
  <c r="Q211" i="18"/>
  <c r="V211" i="18"/>
  <c r="G212" i="18"/>
  <c r="I212" i="18"/>
  <c r="K212" i="18"/>
  <c r="M212" i="18"/>
  <c r="O212" i="18"/>
  <c r="Q212" i="18"/>
  <c r="V212" i="18"/>
  <c r="AE214" i="18"/>
  <c r="AF214" i="18"/>
  <c r="G344" i="17"/>
  <c r="BA330" i="17"/>
  <c r="BA198" i="17"/>
  <c r="BA196" i="17"/>
  <c r="BA160" i="17"/>
  <c r="BA157" i="17"/>
  <c r="BA154" i="17"/>
  <c r="G9" i="17"/>
  <c r="G8" i="17" s="1"/>
  <c r="I9" i="17"/>
  <c r="I8" i="17" s="1"/>
  <c r="K9" i="17"/>
  <c r="K8" i="17" s="1"/>
  <c r="M9" i="17"/>
  <c r="M8" i="17" s="1"/>
  <c r="O9" i="17"/>
  <c r="O8" i="17" s="1"/>
  <c r="Q9" i="17"/>
  <c r="Q8" i="17" s="1"/>
  <c r="V9" i="17"/>
  <c r="V8" i="17" s="1"/>
  <c r="G12" i="17"/>
  <c r="I12" i="17"/>
  <c r="K12" i="17"/>
  <c r="M12" i="17"/>
  <c r="O12" i="17"/>
  <c r="Q12" i="17"/>
  <c r="V12" i="17"/>
  <c r="G15" i="17"/>
  <c r="I15" i="17"/>
  <c r="K15" i="17"/>
  <c r="M15" i="17"/>
  <c r="O15" i="17"/>
  <c r="Q15" i="17"/>
  <c r="V15" i="17"/>
  <c r="G17" i="17"/>
  <c r="I17" i="17"/>
  <c r="K17" i="17"/>
  <c r="M17" i="17"/>
  <c r="O17" i="17"/>
  <c r="Q17" i="17"/>
  <c r="V17" i="17"/>
  <c r="G19" i="17"/>
  <c r="I19" i="17"/>
  <c r="K19" i="17"/>
  <c r="M19" i="17"/>
  <c r="O19" i="17"/>
  <c r="Q19" i="17"/>
  <c r="V19" i="17"/>
  <c r="G22" i="17"/>
  <c r="I22" i="17"/>
  <c r="K22" i="17"/>
  <c r="M22" i="17"/>
  <c r="O22" i="17"/>
  <c r="Q22" i="17"/>
  <c r="V22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8" i="17"/>
  <c r="I28" i="17"/>
  <c r="K28" i="17"/>
  <c r="M28" i="17"/>
  <c r="O28" i="17"/>
  <c r="Q28" i="17"/>
  <c r="V28" i="17"/>
  <c r="G31" i="17"/>
  <c r="I31" i="17"/>
  <c r="K31" i="17"/>
  <c r="M31" i="17"/>
  <c r="O31" i="17"/>
  <c r="Q31" i="17"/>
  <c r="V31" i="17"/>
  <c r="G34" i="17"/>
  <c r="G33" i="17" s="1"/>
  <c r="I34" i="17"/>
  <c r="I33" i="17" s="1"/>
  <c r="K34" i="17"/>
  <c r="K33" i="17" s="1"/>
  <c r="M34" i="17"/>
  <c r="M33" i="17" s="1"/>
  <c r="O34" i="17"/>
  <c r="O33" i="17" s="1"/>
  <c r="Q34" i="17"/>
  <c r="Q33" i="17" s="1"/>
  <c r="V34" i="17"/>
  <c r="V33" i="17" s="1"/>
  <c r="G36" i="17"/>
  <c r="I36" i="17"/>
  <c r="K36" i="17"/>
  <c r="M36" i="17"/>
  <c r="O36" i="17"/>
  <c r="Q36" i="17"/>
  <c r="V36" i="17"/>
  <c r="G38" i="17"/>
  <c r="I38" i="17"/>
  <c r="K38" i="17"/>
  <c r="M38" i="17"/>
  <c r="O38" i="17"/>
  <c r="Q38" i="17"/>
  <c r="V38" i="17"/>
  <c r="G41" i="17"/>
  <c r="I41" i="17"/>
  <c r="K41" i="17"/>
  <c r="M41" i="17"/>
  <c r="O41" i="17"/>
  <c r="Q41" i="17"/>
  <c r="V41" i="17"/>
  <c r="G45" i="17"/>
  <c r="G44" i="17" s="1"/>
  <c r="I45" i="17"/>
  <c r="I44" i="17" s="1"/>
  <c r="K45" i="17"/>
  <c r="K44" i="17" s="1"/>
  <c r="M45" i="17"/>
  <c r="M44" i="17" s="1"/>
  <c r="O45" i="17"/>
  <c r="O44" i="17" s="1"/>
  <c r="Q45" i="17"/>
  <c r="Q44" i="17" s="1"/>
  <c r="V45" i="17"/>
  <c r="V44" i="17" s="1"/>
  <c r="G47" i="17"/>
  <c r="I47" i="17"/>
  <c r="K47" i="17"/>
  <c r="M47" i="17"/>
  <c r="O47" i="17"/>
  <c r="Q47" i="17"/>
  <c r="V47" i="17"/>
  <c r="G49" i="17"/>
  <c r="I49" i="17"/>
  <c r="K49" i="17"/>
  <c r="M49" i="17"/>
  <c r="O49" i="17"/>
  <c r="Q49" i="17"/>
  <c r="V49" i="17"/>
  <c r="G51" i="17"/>
  <c r="I51" i="17"/>
  <c r="K51" i="17"/>
  <c r="M51" i="17"/>
  <c r="O51" i="17"/>
  <c r="Q51" i="17"/>
  <c r="V51" i="17"/>
  <c r="G55" i="17"/>
  <c r="I55" i="17"/>
  <c r="K55" i="17"/>
  <c r="M55" i="17"/>
  <c r="O55" i="17"/>
  <c r="Q55" i="17"/>
  <c r="V55" i="17"/>
  <c r="G61" i="17"/>
  <c r="I61" i="17"/>
  <c r="K61" i="17"/>
  <c r="M61" i="17"/>
  <c r="O61" i="17"/>
  <c r="Q61" i="17"/>
  <c r="V61" i="17"/>
  <c r="G64" i="17"/>
  <c r="I64" i="17"/>
  <c r="K64" i="17"/>
  <c r="M64" i="17"/>
  <c r="O64" i="17"/>
  <c r="Q64" i="17"/>
  <c r="V64" i="17"/>
  <c r="G68" i="17"/>
  <c r="G67" i="17" s="1"/>
  <c r="I68" i="17"/>
  <c r="I67" i="17" s="1"/>
  <c r="K68" i="17"/>
  <c r="K67" i="17" s="1"/>
  <c r="M68" i="17"/>
  <c r="M67" i="17" s="1"/>
  <c r="O68" i="17"/>
  <c r="O67" i="17" s="1"/>
  <c r="Q68" i="17"/>
  <c r="Q67" i="17" s="1"/>
  <c r="V68" i="17"/>
  <c r="V67" i="17" s="1"/>
  <c r="G73" i="17"/>
  <c r="I73" i="17"/>
  <c r="K73" i="17"/>
  <c r="M73" i="17"/>
  <c r="O73" i="17"/>
  <c r="Q73" i="17"/>
  <c r="V73" i="17"/>
  <c r="G78" i="17"/>
  <c r="G77" i="17" s="1"/>
  <c r="I78" i="17"/>
  <c r="I77" i="17" s="1"/>
  <c r="K78" i="17"/>
  <c r="K77" i="17" s="1"/>
  <c r="M78" i="17"/>
  <c r="M77" i="17" s="1"/>
  <c r="O78" i="17"/>
  <c r="O77" i="17" s="1"/>
  <c r="Q78" i="17"/>
  <c r="Q77" i="17" s="1"/>
  <c r="V78" i="17"/>
  <c r="V77" i="17" s="1"/>
  <c r="G98" i="17"/>
  <c r="I98" i="17"/>
  <c r="K98" i="17"/>
  <c r="M98" i="17"/>
  <c r="O98" i="17"/>
  <c r="Q98" i="17"/>
  <c r="V98" i="17"/>
  <c r="G108" i="17"/>
  <c r="I108" i="17"/>
  <c r="K108" i="17"/>
  <c r="M108" i="17"/>
  <c r="O108" i="17"/>
  <c r="Q108" i="17"/>
  <c r="V108" i="17"/>
  <c r="G137" i="17"/>
  <c r="G136" i="17" s="1"/>
  <c r="I137" i="17"/>
  <c r="I136" i="17" s="1"/>
  <c r="K137" i="17"/>
  <c r="K136" i="17" s="1"/>
  <c r="M137" i="17"/>
  <c r="M136" i="17" s="1"/>
  <c r="O137" i="17"/>
  <c r="O136" i="17" s="1"/>
  <c r="Q137" i="17"/>
  <c r="Q136" i="17" s="1"/>
  <c r="V137" i="17"/>
  <c r="V136" i="17" s="1"/>
  <c r="G140" i="17"/>
  <c r="I140" i="17"/>
  <c r="K140" i="17"/>
  <c r="M140" i="17"/>
  <c r="O140" i="17"/>
  <c r="Q140" i="17"/>
  <c r="V140" i="17"/>
  <c r="G144" i="17"/>
  <c r="I144" i="17"/>
  <c r="K144" i="17"/>
  <c r="M144" i="17"/>
  <c r="O144" i="17"/>
  <c r="Q144" i="17"/>
  <c r="V144" i="17"/>
  <c r="G147" i="17"/>
  <c r="G146" i="17" s="1"/>
  <c r="I147" i="17"/>
  <c r="I146" i="17" s="1"/>
  <c r="K147" i="17"/>
  <c r="K146" i="17" s="1"/>
  <c r="M147" i="17"/>
  <c r="M146" i="17" s="1"/>
  <c r="O147" i="17"/>
  <c r="O146" i="17" s="1"/>
  <c r="Q147" i="17"/>
  <c r="Q146" i="17" s="1"/>
  <c r="V147" i="17"/>
  <c r="V146" i="17" s="1"/>
  <c r="G150" i="17"/>
  <c r="G149" i="17" s="1"/>
  <c r="I150" i="17"/>
  <c r="I149" i="17" s="1"/>
  <c r="K150" i="17"/>
  <c r="K149" i="17" s="1"/>
  <c r="M150" i="17"/>
  <c r="M149" i="17" s="1"/>
  <c r="O150" i="17"/>
  <c r="O149" i="17" s="1"/>
  <c r="Q150" i="17"/>
  <c r="Q149" i="17" s="1"/>
  <c r="V150" i="17"/>
  <c r="V149" i="17" s="1"/>
  <c r="G153" i="17"/>
  <c r="G152" i="17" s="1"/>
  <c r="I153" i="17"/>
  <c r="I152" i="17" s="1"/>
  <c r="K153" i="17"/>
  <c r="K152" i="17" s="1"/>
  <c r="M153" i="17"/>
  <c r="M152" i="17" s="1"/>
  <c r="O153" i="17"/>
  <c r="O152" i="17" s="1"/>
  <c r="Q153" i="17"/>
  <c r="Q152" i="17" s="1"/>
  <c r="V153" i="17"/>
  <c r="V152" i="17" s="1"/>
  <c r="G156" i="17"/>
  <c r="I156" i="17"/>
  <c r="K156" i="17"/>
  <c r="M156" i="17"/>
  <c r="O156" i="17"/>
  <c r="Q156" i="17"/>
  <c r="V156" i="17"/>
  <c r="G159" i="17"/>
  <c r="I159" i="17"/>
  <c r="K159" i="17"/>
  <c r="M159" i="17"/>
  <c r="O159" i="17"/>
  <c r="Q159" i="17"/>
  <c r="V159" i="17"/>
  <c r="G162" i="17"/>
  <c r="I162" i="17"/>
  <c r="K162" i="17"/>
  <c r="M162" i="17"/>
  <c r="O162" i="17"/>
  <c r="Q162" i="17"/>
  <c r="V162" i="17"/>
  <c r="G165" i="17"/>
  <c r="I165" i="17"/>
  <c r="K165" i="17"/>
  <c r="M165" i="17"/>
  <c r="O165" i="17"/>
  <c r="Q165" i="17"/>
  <c r="V165" i="17"/>
  <c r="G166" i="17"/>
  <c r="I166" i="17"/>
  <c r="K166" i="17"/>
  <c r="M166" i="17"/>
  <c r="O166" i="17"/>
  <c r="Q166" i="17"/>
  <c r="V166" i="17"/>
  <c r="G169" i="17"/>
  <c r="I169" i="17"/>
  <c r="K169" i="17"/>
  <c r="M169" i="17"/>
  <c r="O169" i="17"/>
  <c r="Q169" i="17"/>
  <c r="V169" i="17"/>
  <c r="G172" i="17"/>
  <c r="I172" i="17"/>
  <c r="K172" i="17"/>
  <c r="M172" i="17"/>
  <c r="O172" i="17"/>
  <c r="Q172" i="17"/>
  <c r="V172" i="17"/>
  <c r="G176" i="17"/>
  <c r="I176" i="17"/>
  <c r="K176" i="17"/>
  <c r="M176" i="17"/>
  <c r="O176" i="17"/>
  <c r="Q176" i="17"/>
  <c r="V176" i="17"/>
  <c r="G180" i="17"/>
  <c r="G179" i="17" s="1"/>
  <c r="I180" i="17"/>
  <c r="I179" i="17" s="1"/>
  <c r="K180" i="17"/>
  <c r="K179" i="17" s="1"/>
  <c r="M180" i="17"/>
  <c r="M179" i="17" s="1"/>
  <c r="O180" i="17"/>
  <c r="O179" i="17" s="1"/>
  <c r="Q180" i="17"/>
  <c r="Q179" i="17" s="1"/>
  <c r="V180" i="17"/>
  <c r="V179" i="17" s="1"/>
  <c r="G184" i="17"/>
  <c r="I184" i="17"/>
  <c r="K184" i="17"/>
  <c r="M184" i="17"/>
  <c r="O184" i="17"/>
  <c r="Q184" i="17"/>
  <c r="V184" i="17"/>
  <c r="G191" i="17"/>
  <c r="I191" i="17"/>
  <c r="K191" i="17"/>
  <c r="M191" i="17"/>
  <c r="O191" i="17"/>
  <c r="Q191" i="17"/>
  <c r="V191" i="17"/>
  <c r="G195" i="17"/>
  <c r="G194" i="17" s="1"/>
  <c r="I195" i="17"/>
  <c r="I194" i="17" s="1"/>
  <c r="K195" i="17"/>
  <c r="K194" i="17" s="1"/>
  <c r="M195" i="17"/>
  <c r="M194" i="17" s="1"/>
  <c r="O195" i="17"/>
  <c r="O194" i="17" s="1"/>
  <c r="Q195" i="17"/>
  <c r="Q194" i="17" s="1"/>
  <c r="V195" i="17"/>
  <c r="V194" i="17" s="1"/>
  <c r="G197" i="17"/>
  <c r="I197" i="17"/>
  <c r="K197" i="17"/>
  <c r="M197" i="17"/>
  <c r="O197" i="17"/>
  <c r="Q197" i="17"/>
  <c r="V197" i="17"/>
  <c r="G200" i="17"/>
  <c r="G199" i="17" s="1"/>
  <c r="I200" i="17"/>
  <c r="I199" i="17" s="1"/>
  <c r="K200" i="17"/>
  <c r="K199" i="17" s="1"/>
  <c r="M200" i="17"/>
  <c r="M199" i="17" s="1"/>
  <c r="O200" i="17"/>
  <c r="O199" i="17" s="1"/>
  <c r="Q200" i="17"/>
  <c r="Q199" i="17" s="1"/>
  <c r="V200" i="17"/>
  <c r="V199" i="17" s="1"/>
  <c r="G203" i="17"/>
  <c r="I203" i="17"/>
  <c r="K203" i="17"/>
  <c r="M203" i="17"/>
  <c r="O203" i="17"/>
  <c r="Q203" i="17"/>
  <c r="V203" i="17"/>
  <c r="G206" i="17"/>
  <c r="I206" i="17"/>
  <c r="K206" i="17"/>
  <c r="M206" i="17"/>
  <c r="O206" i="17"/>
  <c r="Q206" i="17"/>
  <c r="V206" i="17"/>
  <c r="G209" i="17"/>
  <c r="I209" i="17"/>
  <c r="K209" i="17"/>
  <c r="M209" i="17"/>
  <c r="O209" i="17"/>
  <c r="Q209" i="17"/>
  <c r="V209" i="17"/>
  <c r="G212" i="17"/>
  <c r="I212" i="17"/>
  <c r="K212" i="17"/>
  <c r="M212" i="17"/>
  <c r="O212" i="17"/>
  <c r="Q212" i="17"/>
  <c r="V212" i="17"/>
  <c r="G215" i="17"/>
  <c r="I215" i="17"/>
  <c r="K215" i="17"/>
  <c r="M215" i="17"/>
  <c r="O215" i="17"/>
  <c r="Q215" i="17"/>
  <c r="V215" i="17"/>
  <c r="G217" i="17"/>
  <c r="I217" i="17"/>
  <c r="K217" i="17"/>
  <c r="M217" i="17"/>
  <c r="O217" i="17"/>
  <c r="Q217" i="17"/>
  <c r="V217" i="17"/>
  <c r="G220" i="17"/>
  <c r="I220" i="17"/>
  <c r="I219" i="17" s="1"/>
  <c r="K220" i="17"/>
  <c r="K219" i="17" s="1"/>
  <c r="M220" i="17"/>
  <c r="M219" i="17" s="1"/>
  <c r="O220" i="17"/>
  <c r="O219" i="17" s="1"/>
  <c r="Q220" i="17"/>
  <c r="Q219" i="17" s="1"/>
  <c r="V220" i="17"/>
  <c r="V219" i="17" s="1"/>
  <c r="G222" i="17"/>
  <c r="I222" i="17"/>
  <c r="K222" i="17"/>
  <c r="M222" i="17"/>
  <c r="O222" i="17"/>
  <c r="Q222" i="17"/>
  <c r="V222" i="17"/>
  <c r="G226" i="17"/>
  <c r="I226" i="17"/>
  <c r="K226" i="17"/>
  <c r="M226" i="17"/>
  <c r="O226" i="17"/>
  <c r="Q226" i="17"/>
  <c r="V226" i="17"/>
  <c r="G228" i="17"/>
  <c r="I228" i="17"/>
  <c r="K228" i="17"/>
  <c r="M228" i="17"/>
  <c r="O228" i="17"/>
  <c r="Q228" i="17"/>
  <c r="V228" i="17"/>
  <c r="G231" i="17"/>
  <c r="G230" i="17" s="1"/>
  <c r="I231" i="17"/>
  <c r="I230" i="17" s="1"/>
  <c r="K231" i="17"/>
  <c r="K230" i="17" s="1"/>
  <c r="M231" i="17"/>
  <c r="M230" i="17" s="1"/>
  <c r="O231" i="17"/>
  <c r="O230" i="17" s="1"/>
  <c r="Q231" i="17"/>
  <c r="Q230" i="17" s="1"/>
  <c r="V231" i="17"/>
  <c r="V230" i="17" s="1"/>
  <c r="G233" i="17"/>
  <c r="I233" i="17"/>
  <c r="K233" i="17"/>
  <c r="M233" i="17"/>
  <c r="O233" i="17"/>
  <c r="Q233" i="17"/>
  <c r="V233" i="17"/>
  <c r="G235" i="17"/>
  <c r="I235" i="17"/>
  <c r="K235" i="17"/>
  <c r="M235" i="17"/>
  <c r="O235" i="17"/>
  <c r="Q235" i="17"/>
  <c r="V235" i="17"/>
  <c r="G238" i="17"/>
  <c r="G237" i="17" s="1"/>
  <c r="I238" i="17"/>
  <c r="I237" i="17" s="1"/>
  <c r="K238" i="17"/>
  <c r="K237" i="17" s="1"/>
  <c r="M238" i="17"/>
  <c r="M237" i="17" s="1"/>
  <c r="O238" i="17"/>
  <c r="O237" i="17" s="1"/>
  <c r="Q238" i="17"/>
  <c r="Q237" i="17" s="1"/>
  <c r="V238" i="17"/>
  <c r="V237" i="17" s="1"/>
  <c r="G241" i="17"/>
  <c r="I241" i="17"/>
  <c r="K241" i="17"/>
  <c r="M241" i="17"/>
  <c r="O241" i="17"/>
  <c r="Q241" i="17"/>
  <c r="V241" i="17"/>
  <c r="G244" i="17"/>
  <c r="I244" i="17"/>
  <c r="K244" i="17"/>
  <c r="M244" i="17"/>
  <c r="O244" i="17"/>
  <c r="Q244" i="17"/>
  <c r="V244" i="17"/>
  <c r="G247" i="17"/>
  <c r="I247" i="17"/>
  <c r="K247" i="17"/>
  <c r="M247" i="17"/>
  <c r="O247" i="17"/>
  <c r="Q247" i="17"/>
  <c r="V247" i="17"/>
  <c r="G250" i="17"/>
  <c r="I250" i="17"/>
  <c r="K250" i="17"/>
  <c r="M250" i="17"/>
  <c r="O250" i="17"/>
  <c r="Q250" i="17"/>
  <c r="V250" i="17"/>
  <c r="G253" i="17"/>
  <c r="I253" i="17"/>
  <c r="K253" i="17"/>
  <c r="M253" i="17"/>
  <c r="O253" i="17"/>
  <c r="Q253" i="17"/>
  <c r="V253" i="17"/>
  <c r="G256" i="17"/>
  <c r="I256" i="17"/>
  <c r="K256" i="17"/>
  <c r="M256" i="17"/>
  <c r="O256" i="17"/>
  <c r="Q256" i="17"/>
  <c r="V256" i="17"/>
  <c r="G258" i="17"/>
  <c r="I258" i="17"/>
  <c r="K258" i="17"/>
  <c r="M258" i="17"/>
  <c r="O258" i="17"/>
  <c r="Q258" i="17"/>
  <c r="V258" i="17"/>
  <c r="G261" i="17"/>
  <c r="I261" i="17"/>
  <c r="K261" i="17"/>
  <c r="M261" i="17"/>
  <c r="O261" i="17"/>
  <c r="Q261" i="17"/>
  <c r="V261" i="17"/>
  <c r="G263" i="17"/>
  <c r="I263" i="17"/>
  <c r="K263" i="17"/>
  <c r="M263" i="17"/>
  <c r="O263" i="17"/>
  <c r="Q263" i="17"/>
  <c r="V263" i="17"/>
  <c r="G266" i="17"/>
  <c r="G265" i="17" s="1"/>
  <c r="I266" i="17"/>
  <c r="I265" i="17" s="1"/>
  <c r="K266" i="17"/>
  <c r="K265" i="17" s="1"/>
  <c r="M266" i="17"/>
  <c r="M265" i="17" s="1"/>
  <c r="O266" i="17"/>
  <c r="O265" i="17" s="1"/>
  <c r="Q266" i="17"/>
  <c r="Q265" i="17" s="1"/>
  <c r="V266" i="17"/>
  <c r="V265" i="17" s="1"/>
  <c r="G268" i="17"/>
  <c r="I268" i="17"/>
  <c r="K268" i="17"/>
  <c r="M268" i="17"/>
  <c r="O268" i="17"/>
  <c r="Q268" i="17"/>
  <c r="V268" i="17"/>
  <c r="G271" i="17"/>
  <c r="G270" i="17" s="1"/>
  <c r="I271" i="17"/>
  <c r="I270" i="17" s="1"/>
  <c r="K271" i="17"/>
  <c r="K270" i="17" s="1"/>
  <c r="M271" i="17"/>
  <c r="M270" i="17" s="1"/>
  <c r="O271" i="17"/>
  <c r="O270" i="17" s="1"/>
  <c r="Q271" i="17"/>
  <c r="Q270" i="17" s="1"/>
  <c r="V271" i="17"/>
  <c r="V270" i="17" s="1"/>
  <c r="G274" i="17"/>
  <c r="I274" i="17"/>
  <c r="K274" i="17"/>
  <c r="M274" i="17"/>
  <c r="O274" i="17"/>
  <c r="Q274" i="17"/>
  <c r="V274" i="17"/>
  <c r="G277" i="17"/>
  <c r="I277" i="17"/>
  <c r="K277" i="17"/>
  <c r="M277" i="17"/>
  <c r="O277" i="17"/>
  <c r="Q277" i="17"/>
  <c r="V277" i="17"/>
  <c r="G279" i="17"/>
  <c r="I279" i="17"/>
  <c r="K279" i="17"/>
  <c r="M279" i="17"/>
  <c r="O279" i="17"/>
  <c r="Q279" i="17"/>
  <c r="V279" i="17"/>
  <c r="G282" i="17"/>
  <c r="I282" i="17"/>
  <c r="K282" i="17"/>
  <c r="M282" i="17"/>
  <c r="O282" i="17"/>
  <c r="Q282" i="17"/>
  <c r="V282" i="17"/>
  <c r="G284" i="17"/>
  <c r="I284" i="17"/>
  <c r="K284" i="17"/>
  <c r="M284" i="17"/>
  <c r="O284" i="17"/>
  <c r="Q284" i="17"/>
  <c r="V284" i="17"/>
  <c r="G286" i="17"/>
  <c r="I286" i="17"/>
  <c r="K286" i="17"/>
  <c r="M286" i="17"/>
  <c r="O286" i="17"/>
  <c r="Q286" i="17"/>
  <c r="V286" i="17"/>
  <c r="G289" i="17"/>
  <c r="G288" i="17" s="1"/>
  <c r="I289" i="17"/>
  <c r="I288" i="17" s="1"/>
  <c r="K289" i="17"/>
  <c r="K288" i="17" s="1"/>
  <c r="M289" i="17"/>
  <c r="M288" i="17" s="1"/>
  <c r="O289" i="17"/>
  <c r="O288" i="17" s="1"/>
  <c r="Q289" i="17"/>
  <c r="Q288" i="17" s="1"/>
  <c r="V289" i="17"/>
  <c r="V288" i="17" s="1"/>
  <c r="G291" i="17"/>
  <c r="I291" i="17"/>
  <c r="K291" i="17"/>
  <c r="M291" i="17"/>
  <c r="O291" i="17"/>
  <c r="Q291" i="17"/>
  <c r="V291" i="17"/>
  <c r="G293" i="17"/>
  <c r="I293" i="17"/>
  <c r="K293" i="17"/>
  <c r="M293" i="17"/>
  <c r="O293" i="17"/>
  <c r="Q293" i="17"/>
  <c r="V293" i="17"/>
  <c r="G295" i="17"/>
  <c r="I295" i="17"/>
  <c r="K295" i="17"/>
  <c r="M295" i="17"/>
  <c r="O295" i="17"/>
  <c r="Q295" i="17"/>
  <c r="V295" i="17"/>
  <c r="G298" i="17"/>
  <c r="G297" i="17" s="1"/>
  <c r="I298" i="17"/>
  <c r="I297" i="17" s="1"/>
  <c r="K298" i="17"/>
  <c r="K297" i="17" s="1"/>
  <c r="M298" i="17"/>
  <c r="M297" i="17" s="1"/>
  <c r="O298" i="17"/>
  <c r="O297" i="17" s="1"/>
  <c r="Q298" i="17"/>
  <c r="Q297" i="17" s="1"/>
  <c r="V298" i="17"/>
  <c r="V297" i="17" s="1"/>
  <c r="G307" i="17"/>
  <c r="I307" i="17"/>
  <c r="K307" i="17"/>
  <c r="M307" i="17"/>
  <c r="O307" i="17"/>
  <c r="Q307" i="17"/>
  <c r="V307" i="17"/>
  <c r="G309" i="17"/>
  <c r="I309" i="17"/>
  <c r="K309" i="17"/>
  <c r="M309" i="17"/>
  <c r="O309" i="17"/>
  <c r="Q309" i="17"/>
  <c r="V309" i="17"/>
  <c r="G310" i="17"/>
  <c r="I310" i="17"/>
  <c r="K310" i="17"/>
  <c r="M310" i="17"/>
  <c r="O310" i="17"/>
  <c r="Q310" i="17"/>
  <c r="V310" i="17"/>
  <c r="G312" i="17"/>
  <c r="G311" i="17" s="1"/>
  <c r="I312" i="17"/>
  <c r="I311" i="17" s="1"/>
  <c r="K312" i="17"/>
  <c r="K311" i="17" s="1"/>
  <c r="M312" i="17"/>
  <c r="M311" i="17" s="1"/>
  <c r="O312" i="17"/>
  <c r="O311" i="17" s="1"/>
  <c r="Q312" i="17"/>
  <c r="Q311" i="17" s="1"/>
  <c r="V312" i="17"/>
  <c r="V311" i="17" s="1"/>
  <c r="G319" i="17"/>
  <c r="I319" i="17"/>
  <c r="K319" i="17"/>
  <c r="M319" i="17"/>
  <c r="O319" i="17"/>
  <c r="Q319" i="17"/>
  <c r="V319" i="17"/>
  <c r="G327" i="17"/>
  <c r="G326" i="17" s="1"/>
  <c r="I327" i="17"/>
  <c r="I326" i="17" s="1"/>
  <c r="K327" i="17"/>
  <c r="K326" i="17" s="1"/>
  <c r="M327" i="17"/>
  <c r="M326" i="17" s="1"/>
  <c r="O327" i="17"/>
  <c r="O326" i="17" s="1"/>
  <c r="Q327" i="17"/>
  <c r="Q326" i="17" s="1"/>
  <c r="V327" i="17"/>
  <c r="V326" i="17" s="1"/>
  <c r="G332" i="17"/>
  <c r="I332" i="17"/>
  <c r="K332" i="17"/>
  <c r="M332" i="17"/>
  <c r="O332" i="17"/>
  <c r="Q332" i="17"/>
  <c r="V332" i="17"/>
  <c r="G333" i="17"/>
  <c r="I333" i="17"/>
  <c r="K333" i="17"/>
  <c r="M333" i="17"/>
  <c r="O333" i="17"/>
  <c r="Q333" i="17"/>
  <c r="V333" i="17"/>
  <c r="G334" i="17"/>
  <c r="I334" i="17"/>
  <c r="K334" i="17"/>
  <c r="M334" i="17"/>
  <c r="O334" i="17"/>
  <c r="Q334" i="17"/>
  <c r="V334" i="17"/>
  <c r="G336" i="17"/>
  <c r="I336" i="17"/>
  <c r="K336" i="17"/>
  <c r="M336" i="17"/>
  <c r="O336" i="17"/>
  <c r="Q336" i="17"/>
  <c r="V336" i="17"/>
  <c r="G337" i="17"/>
  <c r="I337" i="17"/>
  <c r="K337" i="17"/>
  <c r="M337" i="17"/>
  <c r="O337" i="17"/>
  <c r="Q337" i="17"/>
  <c r="V337" i="17"/>
  <c r="G338" i="17"/>
  <c r="I338" i="17"/>
  <c r="K338" i="17"/>
  <c r="M338" i="17"/>
  <c r="O338" i="17"/>
  <c r="Q338" i="17"/>
  <c r="V338" i="17"/>
  <c r="G339" i="17"/>
  <c r="I339" i="17"/>
  <c r="K339" i="17"/>
  <c r="M339" i="17"/>
  <c r="O339" i="17"/>
  <c r="Q339" i="17"/>
  <c r="V339" i="17"/>
  <c r="G340" i="17"/>
  <c r="I340" i="17"/>
  <c r="K340" i="17"/>
  <c r="M340" i="17"/>
  <c r="O340" i="17"/>
  <c r="Q340" i="17"/>
  <c r="V340" i="17"/>
  <c r="G342" i="17"/>
  <c r="I342" i="17"/>
  <c r="K342" i="17"/>
  <c r="M342" i="17"/>
  <c r="O342" i="17"/>
  <c r="Q342" i="17"/>
  <c r="V342" i="17"/>
  <c r="AE344" i="17"/>
  <c r="AF344" i="17"/>
  <c r="G93" i="16"/>
  <c r="G9" i="16"/>
  <c r="G8" i="16" s="1"/>
  <c r="I9" i="16"/>
  <c r="I8" i="16" s="1"/>
  <c r="K9" i="16"/>
  <c r="K8" i="16" s="1"/>
  <c r="M9" i="16"/>
  <c r="M8" i="16" s="1"/>
  <c r="O9" i="16"/>
  <c r="O8" i="16" s="1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6" i="16"/>
  <c r="G15" i="16" s="1"/>
  <c r="I16" i="16"/>
  <c r="I15" i="16" s="1"/>
  <c r="K16" i="16"/>
  <c r="K15" i="16" s="1"/>
  <c r="M16" i="16"/>
  <c r="M15" i="16" s="1"/>
  <c r="O16" i="16"/>
  <c r="O15" i="16" s="1"/>
  <c r="Q16" i="16"/>
  <c r="Q15" i="16" s="1"/>
  <c r="V16" i="16"/>
  <c r="V15" i="16" s="1"/>
  <c r="G18" i="16"/>
  <c r="I18" i="16"/>
  <c r="K18" i="16"/>
  <c r="M18" i="16"/>
  <c r="O18" i="16"/>
  <c r="Q18" i="16"/>
  <c r="V18" i="16"/>
  <c r="G20" i="16"/>
  <c r="I20" i="16"/>
  <c r="K20" i="16"/>
  <c r="M20" i="16"/>
  <c r="O20" i="16"/>
  <c r="Q20" i="16"/>
  <c r="V20" i="16"/>
  <c r="G22" i="16"/>
  <c r="I22" i="16"/>
  <c r="K22" i="16"/>
  <c r="M22" i="16"/>
  <c r="O22" i="16"/>
  <c r="Q22" i="16"/>
  <c r="V22" i="16"/>
  <c r="G24" i="16"/>
  <c r="I24" i="16"/>
  <c r="K24" i="16"/>
  <c r="M24" i="16"/>
  <c r="O24" i="16"/>
  <c r="Q24" i="16"/>
  <c r="V24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30" i="16"/>
  <c r="I30" i="16"/>
  <c r="K30" i="16"/>
  <c r="M30" i="16"/>
  <c r="O30" i="16"/>
  <c r="Q30" i="16"/>
  <c r="V30" i="16"/>
  <c r="G32" i="16"/>
  <c r="I32" i="16"/>
  <c r="K32" i="16"/>
  <c r="M32" i="16"/>
  <c r="O32" i="16"/>
  <c r="Q32" i="16"/>
  <c r="V32" i="16"/>
  <c r="G34" i="16"/>
  <c r="I34" i="16"/>
  <c r="K34" i="16"/>
  <c r="M34" i="16"/>
  <c r="O34" i="16"/>
  <c r="Q34" i="16"/>
  <c r="V34" i="16"/>
  <c r="G37" i="16"/>
  <c r="G36" i="16" s="1"/>
  <c r="I37" i="16"/>
  <c r="I36" i="16" s="1"/>
  <c r="K37" i="16"/>
  <c r="K36" i="16" s="1"/>
  <c r="M37" i="16"/>
  <c r="M36" i="16" s="1"/>
  <c r="O37" i="16"/>
  <c r="O36" i="16" s="1"/>
  <c r="Q37" i="16"/>
  <c r="Q36" i="16" s="1"/>
  <c r="V37" i="16"/>
  <c r="V36" i="16" s="1"/>
  <c r="G38" i="16"/>
  <c r="I38" i="16"/>
  <c r="K38" i="16"/>
  <c r="M38" i="16"/>
  <c r="O38" i="16"/>
  <c r="Q38" i="16"/>
  <c r="V38" i="16"/>
  <c r="G39" i="16"/>
  <c r="I39" i="16"/>
  <c r="K39" i="16"/>
  <c r="M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3" i="16"/>
  <c r="G42" i="16" s="1"/>
  <c r="I43" i="16"/>
  <c r="I42" i="16" s="1"/>
  <c r="K43" i="16"/>
  <c r="K42" i="16" s="1"/>
  <c r="M43" i="16"/>
  <c r="M42" i="16" s="1"/>
  <c r="O43" i="16"/>
  <c r="O42" i="16" s="1"/>
  <c r="Q43" i="16"/>
  <c r="Q42" i="16" s="1"/>
  <c r="V43" i="16"/>
  <c r="V42" i="16" s="1"/>
  <c r="G45" i="16"/>
  <c r="I45" i="16"/>
  <c r="K45" i="16"/>
  <c r="M45" i="16"/>
  <c r="O45" i="16"/>
  <c r="Q45" i="16"/>
  <c r="V45" i="16"/>
  <c r="G48" i="16"/>
  <c r="I48" i="16"/>
  <c r="K48" i="16"/>
  <c r="M48" i="16"/>
  <c r="O48" i="16"/>
  <c r="Q48" i="16"/>
  <c r="V48" i="16"/>
  <c r="G50" i="16"/>
  <c r="I50" i="16"/>
  <c r="K50" i="16"/>
  <c r="M50" i="16"/>
  <c r="O50" i="16"/>
  <c r="Q50" i="16"/>
  <c r="V50" i="16"/>
  <c r="G52" i="16"/>
  <c r="I52" i="16"/>
  <c r="K52" i="16"/>
  <c r="M52" i="16"/>
  <c r="O52" i="16"/>
  <c r="Q52" i="16"/>
  <c r="V52" i="16"/>
  <c r="G54" i="16"/>
  <c r="I54" i="16"/>
  <c r="K54" i="16"/>
  <c r="M54" i="16"/>
  <c r="O54" i="16"/>
  <c r="Q54" i="16"/>
  <c r="V54" i="16"/>
  <c r="G56" i="16"/>
  <c r="I56" i="16"/>
  <c r="K56" i="16"/>
  <c r="M56" i="16"/>
  <c r="O56" i="16"/>
  <c r="Q56" i="16"/>
  <c r="V56" i="16"/>
  <c r="G57" i="16"/>
  <c r="I57" i="16"/>
  <c r="K57" i="16"/>
  <c r="M57" i="16"/>
  <c r="O57" i="16"/>
  <c r="Q57" i="16"/>
  <c r="V57" i="16"/>
  <c r="G59" i="16"/>
  <c r="I59" i="16"/>
  <c r="K59" i="16"/>
  <c r="M59" i="16"/>
  <c r="O59" i="16"/>
  <c r="Q59" i="16"/>
  <c r="V59" i="16"/>
  <c r="G62" i="16"/>
  <c r="G61" i="16" s="1"/>
  <c r="I62" i="16"/>
  <c r="I61" i="16" s="1"/>
  <c r="K62" i="16"/>
  <c r="K61" i="16" s="1"/>
  <c r="M62" i="16"/>
  <c r="M61" i="16" s="1"/>
  <c r="O62" i="16"/>
  <c r="O61" i="16" s="1"/>
  <c r="Q62" i="16"/>
  <c r="Q61" i="16" s="1"/>
  <c r="V62" i="16"/>
  <c r="V61" i="16" s="1"/>
  <c r="G64" i="16"/>
  <c r="I64" i="16"/>
  <c r="K64" i="16"/>
  <c r="M64" i="16"/>
  <c r="O64" i="16"/>
  <c r="Q64" i="16"/>
  <c r="V64" i="16"/>
  <c r="G66" i="16"/>
  <c r="I66" i="16"/>
  <c r="K66" i="16"/>
  <c r="M66" i="16"/>
  <c r="O66" i="16"/>
  <c r="Q66" i="16"/>
  <c r="V66" i="16"/>
  <c r="G68" i="16"/>
  <c r="I68" i="16"/>
  <c r="K68" i="16"/>
  <c r="M68" i="16"/>
  <c r="O68" i="16"/>
  <c r="Q68" i="16"/>
  <c r="V68" i="16"/>
  <c r="G70" i="16"/>
  <c r="I70" i="16"/>
  <c r="K70" i="16"/>
  <c r="M70" i="16"/>
  <c r="O70" i="16"/>
  <c r="Q70" i="16"/>
  <c r="V70" i="16"/>
  <c r="G72" i="16"/>
  <c r="I72" i="16"/>
  <c r="K72" i="16"/>
  <c r="M72" i="16"/>
  <c r="O72" i="16"/>
  <c r="Q72" i="16"/>
  <c r="V72" i="16"/>
  <c r="G73" i="16"/>
  <c r="I73" i="16"/>
  <c r="K73" i="16"/>
  <c r="M73" i="16"/>
  <c r="O73" i="16"/>
  <c r="Q73" i="16"/>
  <c r="V73" i="16"/>
  <c r="G75" i="16"/>
  <c r="I75" i="16"/>
  <c r="K75" i="16"/>
  <c r="M75" i="16"/>
  <c r="O75" i="16"/>
  <c r="Q75" i="16"/>
  <c r="V75" i="16"/>
  <c r="G78" i="16"/>
  <c r="G77" i="16" s="1"/>
  <c r="I78" i="16"/>
  <c r="I77" i="16" s="1"/>
  <c r="K78" i="16"/>
  <c r="K77" i="16" s="1"/>
  <c r="M78" i="16"/>
  <c r="M77" i="16" s="1"/>
  <c r="O78" i="16"/>
  <c r="O77" i="16" s="1"/>
  <c r="Q78" i="16"/>
  <c r="Q77" i="16" s="1"/>
  <c r="V78" i="16"/>
  <c r="V77" i="16" s="1"/>
  <c r="G80" i="16"/>
  <c r="I80" i="16"/>
  <c r="K80" i="16"/>
  <c r="M80" i="16"/>
  <c r="O80" i="16"/>
  <c r="Q80" i="16"/>
  <c r="V80" i="16"/>
  <c r="G82" i="16"/>
  <c r="I82" i="16"/>
  <c r="K82" i="16"/>
  <c r="M82" i="16"/>
  <c r="O82" i="16"/>
  <c r="Q82" i="16"/>
  <c r="V82" i="16"/>
  <c r="G84" i="16"/>
  <c r="I84" i="16"/>
  <c r="K84" i="16"/>
  <c r="M84" i="16"/>
  <c r="O84" i="16"/>
  <c r="Q84" i="16"/>
  <c r="V84" i="16"/>
  <c r="G86" i="16"/>
  <c r="I86" i="16"/>
  <c r="K86" i="16"/>
  <c r="M86" i="16"/>
  <c r="O86" i="16"/>
  <c r="Q86" i="16"/>
  <c r="V86" i="16"/>
  <c r="G87" i="16"/>
  <c r="I87" i="16"/>
  <c r="K87" i="16"/>
  <c r="M87" i="16"/>
  <c r="O87" i="16"/>
  <c r="Q87" i="16"/>
  <c r="V87" i="16"/>
  <c r="G90" i="16"/>
  <c r="G89" i="16" s="1"/>
  <c r="I90" i="16"/>
  <c r="I89" i="16" s="1"/>
  <c r="K90" i="16"/>
  <c r="K89" i="16" s="1"/>
  <c r="M90" i="16"/>
  <c r="M89" i="16" s="1"/>
  <c r="O90" i="16"/>
  <c r="O89" i="16" s="1"/>
  <c r="Q90" i="16"/>
  <c r="Q89" i="16" s="1"/>
  <c r="V90" i="16"/>
  <c r="V89" i="16" s="1"/>
  <c r="AE93" i="16"/>
  <c r="AF93" i="16"/>
  <c r="G179" i="15"/>
  <c r="G9" i="15"/>
  <c r="G8" i="15" s="1"/>
  <c r="I9" i="15"/>
  <c r="I8" i="15" s="1"/>
  <c r="K9" i="15"/>
  <c r="K8" i="15" s="1"/>
  <c r="M9" i="15"/>
  <c r="M8" i="15" s="1"/>
  <c r="O9" i="15"/>
  <c r="O8" i="15" s="1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5" i="15"/>
  <c r="I15" i="15"/>
  <c r="K15" i="15"/>
  <c r="M15" i="15"/>
  <c r="O15" i="15"/>
  <c r="Q15" i="15"/>
  <c r="V15" i="15"/>
  <c r="G17" i="15"/>
  <c r="I17" i="15"/>
  <c r="K17" i="15"/>
  <c r="M17" i="15"/>
  <c r="O17" i="15"/>
  <c r="Q17" i="15"/>
  <c r="V17" i="15"/>
  <c r="G20" i="15"/>
  <c r="G19" i="15" s="1"/>
  <c r="I20" i="15"/>
  <c r="I19" i="15" s="1"/>
  <c r="K20" i="15"/>
  <c r="K19" i="15" s="1"/>
  <c r="M20" i="15"/>
  <c r="M19" i="15" s="1"/>
  <c r="O20" i="15"/>
  <c r="O19" i="15" s="1"/>
  <c r="Q20" i="15"/>
  <c r="Q19" i="15" s="1"/>
  <c r="V20" i="15"/>
  <c r="V19" i="15" s="1"/>
  <c r="G21" i="15"/>
  <c r="I21" i="15"/>
  <c r="K21" i="15"/>
  <c r="M21" i="15"/>
  <c r="O21" i="15"/>
  <c r="Q21" i="15"/>
  <c r="V21" i="15"/>
  <c r="G23" i="15"/>
  <c r="I23" i="15"/>
  <c r="K23" i="15"/>
  <c r="M23" i="15"/>
  <c r="O23" i="15"/>
  <c r="Q23" i="15"/>
  <c r="V23" i="15"/>
  <c r="G25" i="15"/>
  <c r="I25" i="15"/>
  <c r="K25" i="15"/>
  <c r="M25" i="15"/>
  <c r="O25" i="15"/>
  <c r="Q25" i="15"/>
  <c r="V25" i="15"/>
  <c r="G27" i="15"/>
  <c r="I27" i="15"/>
  <c r="K27" i="15"/>
  <c r="M27" i="15"/>
  <c r="O27" i="15"/>
  <c r="Q27" i="15"/>
  <c r="V27" i="15"/>
  <c r="G30" i="15"/>
  <c r="G29" i="15" s="1"/>
  <c r="I30" i="15"/>
  <c r="I29" i="15" s="1"/>
  <c r="K30" i="15"/>
  <c r="K29" i="15" s="1"/>
  <c r="M30" i="15"/>
  <c r="M29" i="15" s="1"/>
  <c r="O30" i="15"/>
  <c r="O29" i="15" s="1"/>
  <c r="Q30" i="15"/>
  <c r="Q29" i="15" s="1"/>
  <c r="V30" i="15"/>
  <c r="V29" i="15" s="1"/>
  <c r="G32" i="15"/>
  <c r="I32" i="15"/>
  <c r="K32" i="15"/>
  <c r="M32" i="15"/>
  <c r="O32" i="15"/>
  <c r="Q32" i="15"/>
  <c r="V32" i="15"/>
  <c r="G34" i="15"/>
  <c r="I34" i="15"/>
  <c r="K34" i="15"/>
  <c r="M34" i="15"/>
  <c r="O34" i="15"/>
  <c r="Q34" i="15"/>
  <c r="V34" i="15"/>
  <c r="G36" i="15"/>
  <c r="I36" i="15"/>
  <c r="K36" i="15"/>
  <c r="M36" i="15"/>
  <c r="O36" i="15"/>
  <c r="Q36" i="15"/>
  <c r="V36" i="15"/>
  <c r="G37" i="15"/>
  <c r="I37" i="15"/>
  <c r="K37" i="15"/>
  <c r="M37" i="15"/>
  <c r="O37" i="15"/>
  <c r="Q37" i="15"/>
  <c r="V37" i="15"/>
  <c r="G39" i="15"/>
  <c r="I39" i="15"/>
  <c r="K39" i="15"/>
  <c r="M39" i="15"/>
  <c r="O39" i="15"/>
  <c r="Q39" i="15"/>
  <c r="V39" i="15"/>
  <c r="G41" i="15"/>
  <c r="I41" i="15"/>
  <c r="K41" i="15"/>
  <c r="M41" i="15"/>
  <c r="O41" i="15"/>
  <c r="Q41" i="15"/>
  <c r="V41" i="15"/>
  <c r="G43" i="15"/>
  <c r="I43" i="15"/>
  <c r="K43" i="15"/>
  <c r="M43" i="15"/>
  <c r="O43" i="15"/>
  <c r="Q43" i="15"/>
  <c r="V43" i="15"/>
  <c r="G45" i="15"/>
  <c r="I45" i="15"/>
  <c r="K45" i="15"/>
  <c r="M45" i="15"/>
  <c r="O45" i="15"/>
  <c r="Q45" i="15"/>
  <c r="V45" i="15"/>
  <c r="G47" i="15"/>
  <c r="I47" i="15"/>
  <c r="K47" i="15"/>
  <c r="M47" i="15"/>
  <c r="O47" i="15"/>
  <c r="Q47" i="15"/>
  <c r="V47" i="15"/>
  <c r="G49" i="15"/>
  <c r="I49" i="15"/>
  <c r="K49" i="15"/>
  <c r="M49" i="15"/>
  <c r="O49" i="15"/>
  <c r="Q49" i="15"/>
  <c r="V49" i="15"/>
  <c r="G51" i="15"/>
  <c r="I51" i="15"/>
  <c r="K51" i="15"/>
  <c r="M51" i="15"/>
  <c r="O51" i="15"/>
  <c r="Q51" i="15"/>
  <c r="V51" i="15"/>
  <c r="G53" i="15"/>
  <c r="I53" i="15"/>
  <c r="K53" i="15"/>
  <c r="M53" i="15"/>
  <c r="O53" i="15"/>
  <c r="Q53" i="15"/>
  <c r="V53" i="15"/>
  <c r="G55" i="15"/>
  <c r="I55" i="15"/>
  <c r="K55" i="15"/>
  <c r="M55" i="15"/>
  <c r="O55" i="15"/>
  <c r="Q55" i="15"/>
  <c r="V55" i="15"/>
  <c r="G58" i="15"/>
  <c r="G57" i="15" s="1"/>
  <c r="I58" i="15"/>
  <c r="I57" i="15" s="1"/>
  <c r="K58" i="15"/>
  <c r="K57" i="15" s="1"/>
  <c r="M58" i="15"/>
  <c r="M57" i="15" s="1"/>
  <c r="O58" i="15"/>
  <c r="O57" i="15" s="1"/>
  <c r="Q58" i="15"/>
  <c r="Q57" i="15" s="1"/>
  <c r="V58" i="15"/>
  <c r="V57" i="15" s="1"/>
  <c r="G60" i="15"/>
  <c r="I60" i="15"/>
  <c r="K60" i="15"/>
  <c r="M60" i="15"/>
  <c r="O60" i="15"/>
  <c r="Q60" i="15"/>
  <c r="V60" i="15"/>
  <c r="G62" i="15"/>
  <c r="I62" i="15"/>
  <c r="K62" i="15"/>
  <c r="M62" i="15"/>
  <c r="O62" i="15"/>
  <c r="Q62" i="15"/>
  <c r="V62" i="15"/>
  <c r="G64" i="15"/>
  <c r="I64" i="15"/>
  <c r="K64" i="15"/>
  <c r="M64" i="15"/>
  <c r="O64" i="15"/>
  <c r="Q64" i="15"/>
  <c r="V64" i="15"/>
  <c r="G66" i="15"/>
  <c r="I66" i="15"/>
  <c r="K66" i="15"/>
  <c r="M66" i="15"/>
  <c r="O66" i="15"/>
  <c r="Q66" i="15"/>
  <c r="V66" i="15"/>
  <c r="G68" i="15"/>
  <c r="I68" i="15"/>
  <c r="K68" i="15"/>
  <c r="M68" i="15"/>
  <c r="O68" i="15"/>
  <c r="Q68" i="15"/>
  <c r="V68" i="15"/>
  <c r="G70" i="15"/>
  <c r="I70" i="15"/>
  <c r="K70" i="15"/>
  <c r="M70" i="15"/>
  <c r="O70" i="15"/>
  <c r="Q70" i="15"/>
  <c r="V70" i="15"/>
  <c r="G72" i="15"/>
  <c r="I72" i="15"/>
  <c r="K72" i="15"/>
  <c r="M72" i="15"/>
  <c r="O72" i="15"/>
  <c r="Q72" i="15"/>
  <c r="V72" i="15"/>
  <c r="G74" i="15"/>
  <c r="I74" i="15"/>
  <c r="K74" i="15"/>
  <c r="M74" i="15"/>
  <c r="O74" i="15"/>
  <c r="Q74" i="15"/>
  <c r="V74" i="15"/>
  <c r="G76" i="15"/>
  <c r="I76" i="15"/>
  <c r="K76" i="15"/>
  <c r="M76" i="15"/>
  <c r="O76" i="15"/>
  <c r="Q76" i="15"/>
  <c r="V76" i="15"/>
  <c r="G78" i="15"/>
  <c r="I78" i="15"/>
  <c r="K78" i="15"/>
  <c r="M78" i="15"/>
  <c r="O78" i="15"/>
  <c r="Q78" i="15"/>
  <c r="V78" i="15"/>
  <c r="G79" i="15"/>
  <c r="I79" i="15"/>
  <c r="K79" i="15"/>
  <c r="M79" i="15"/>
  <c r="O79" i="15"/>
  <c r="Q79" i="15"/>
  <c r="V79" i="15"/>
  <c r="G81" i="15"/>
  <c r="I81" i="15"/>
  <c r="K81" i="15"/>
  <c r="M81" i="15"/>
  <c r="O81" i="15"/>
  <c r="Q81" i="15"/>
  <c r="V81" i="15"/>
  <c r="G83" i="15"/>
  <c r="I83" i="15"/>
  <c r="K83" i="15"/>
  <c r="M83" i="15"/>
  <c r="O83" i="15"/>
  <c r="Q83" i="15"/>
  <c r="V83" i="15"/>
  <c r="G85" i="15"/>
  <c r="I85" i="15"/>
  <c r="K85" i="15"/>
  <c r="M85" i="15"/>
  <c r="O85" i="15"/>
  <c r="Q85" i="15"/>
  <c r="V85" i="15"/>
  <c r="G87" i="15"/>
  <c r="I87" i="15"/>
  <c r="K87" i="15"/>
  <c r="M87" i="15"/>
  <c r="O87" i="15"/>
  <c r="Q87" i="15"/>
  <c r="V87" i="15"/>
  <c r="G89" i="15"/>
  <c r="I89" i="15"/>
  <c r="K89" i="15"/>
  <c r="M89" i="15"/>
  <c r="O89" i="15"/>
  <c r="Q89" i="15"/>
  <c r="V89" i="15"/>
  <c r="G91" i="15"/>
  <c r="I91" i="15"/>
  <c r="K91" i="15"/>
  <c r="M91" i="15"/>
  <c r="O91" i="15"/>
  <c r="Q91" i="15"/>
  <c r="V91" i="15"/>
  <c r="G93" i="15"/>
  <c r="I93" i="15"/>
  <c r="K93" i="15"/>
  <c r="M93" i="15"/>
  <c r="O93" i="15"/>
  <c r="Q93" i="15"/>
  <c r="V93" i="15"/>
  <c r="G95" i="15"/>
  <c r="I95" i="15"/>
  <c r="K95" i="15"/>
  <c r="M95" i="15"/>
  <c r="O95" i="15"/>
  <c r="Q95" i="15"/>
  <c r="V95" i="15"/>
  <c r="G97" i="15"/>
  <c r="I97" i="15"/>
  <c r="K97" i="15"/>
  <c r="M97" i="15"/>
  <c r="O97" i="15"/>
  <c r="Q97" i="15"/>
  <c r="V97" i="15"/>
  <c r="G99" i="15"/>
  <c r="I99" i="15"/>
  <c r="K99" i="15"/>
  <c r="M99" i="15"/>
  <c r="O99" i="15"/>
  <c r="Q99" i="15"/>
  <c r="V99" i="15"/>
  <c r="G101" i="15"/>
  <c r="I101" i="15"/>
  <c r="K101" i="15"/>
  <c r="M101" i="15"/>
  <c r="O101" i="15"/>
  <c r="Q101" i="15"/>
  <c r="V101" i="15"/>
  <c r="G103" i="15"/>
  <c r="I103" i="15"/>
  <c r="K103" i="15"/>
  <c r="M103" i="15"/>
  <c r="O103" i="15"/>
  <c r="Q103" i="15"/>
  <c r="V103" i="15"/>
  <c r="G105" i="15"/>
  <c r="I105" i="15"/>
  <c r="K105" i="15"/>
  <c r="M105" i="15"/>
  <c r="O105" i="15"/>
  <c r="Q105" i="15"/>
  <c r="V105" i="15"/>
  <c r="G107" i="15"/>
  <c r="I107" i="15"/>
  <c r="K107" i="15"/>
  <c r="M107" i="15"/>
  <c r="O107" i="15"/>
  <c r="Q107" i="15"/>
  <c r="V107" i="15"/>
  <c r="G109" i="15"/>
  <c r="I109" i="15"/>
  <c r="K109" i="15"/>
  <c r="M109" i="15"/>
  <c r="O109" i="15"/>
  <c r="Q109" i="15"/>
  <c r="V109" i="15"/>
  <c r="G112" i="15"/>
  <c r="G111" i="15" s="1"/>
  <c r="I112" i="15"/>
  <c r="I111" i="15" s="1"/>
  <c r="K112" i="15"/>
  <c r="K111" i="15" s="1"/>
  <c r="M112" i="15"/>
  <c r="M111" i="15" s="1"/>
  <c r="O112" i="15"/>
  <c r="O111" i="15" s="1"/>
  <c r="Q112" i="15"/>
  <c r="Q111" i="15" s="1"/>
  <c r="V112" i="15"/>
  <c r="V111" i="15" s="1"/>
  <c r="G114" i="15"/>
  <c r="I114" i="15"/>
  <c r="K114" i="15"/>
  <c r="M114" i="15"/>
  <c r="O114" i="15"/>
  <c r="Q114" i="15"/>
  <c r="V114" i="15"/>
  <c r="G116" i="15"/>
  <c r="I116" i="15"/>
  <c r="K116" i="15"/>
  <c r="M116" i="15"/>
  <c r="O116" i="15"/>
  <c r="Q116" i="15"/>
  <c r="V116" i="15"/>
  <c r="G118" i="15"/>
  <c r="I118" i="15"/>
  <c r="K118" i="15"/>
  <c r="M118" i="15"/>
  <c r="O118" i="15"/>
  <c r="Q118" i="15"/>
  <c r="V118" i="15"/>
  <c r="G120" i="15"/>
  <c r="I120" i="15"/>
  <c r="K120" i="15"/>
  <c r="M120" i="15"/>
  <c r="O120" i="15"/>
  <c r="Q120" i="15"/>
  <c r="V120" i="15"/>
  <c r="G122" i="15"/>
  <c r="I122" i="15"/>
  <c r="K122" i="15"/>
  <c r="M122" i="15"/>
  <c r="O122" i="15"/>
  <c r="Q122" i="15"/>
  <c r="V122" i="15"/>
  <c r="G124" i="15"/>
  <c r="I124" i="15"/>
  <c r="K124" i="15"/>
  <c r="M124" i="15"/>
  <c r="O124" i="15"/>
  <c r="Q124" i="15"/>
  <c r="V124" i="15"/>
  <c r="G126" i="15"/>
  <c r="I126" i="15"/>
  <c r="K126" i="15"/>
  <c r="M126" i="15"/>
  <c r="O126" i="15"/>
  <c r="Q126" i="15"/>
  <c r="V126" i="15"/>
  <c r="G128" i="15"/>
  <c r="I128" i="15"/>
  <c r="K128" i="15"/>
  <c r="M128" i="15"/>
  <c r="O128" i="15"/>
  <c r="Q128" i="15"/>
  <c r="V128" i="15"/>
  <c r="G130" i="15"/>
  <c r="I130" i="15"/>
  <c r="K130" i="15"/>
  <c r="M130" i="15"/>
  <c r="O130" i="15"/>
  <c r="Q130" i="15"/>
  <c r="V130" i="15"/>
  <c r="G132" i="15"/>
  <c r="I132" i="15"/>
  <c r="K132" i="15"/>
  <c r="M132" i="15"/>
  <c r="O132" i="15"/>
  <c r="Q132" i="15"/>
  <c r="V132" i="15"/>
  <c r="G133" i="15"/>
  <c r="I133" i="15"/>
  <c r="K133" i="15"/>
  <c r="M133" i="15"/>
  <c r="O133" i="15"/>
  <c r="Q133" i="15"/>
  <c r="V133" i="15"/>
  <c r="G135" i="15"/>
  <c r="I135" i="15"/>
  <c r="K135" i="15"/>
  <c r="M135" i="15"/>
  <c r="O135" i="15"/>
  <c r="Q135" i="15"/>
  <c r="V135" i="15"/>
  <c r="G137" i="15"/>
  <c r="I137" i="15"/>
  <c r="K137" i="15"/>
  <c r="M137" i="15"/>
  <c r="O137" i="15"/>
  <c r="Q137" i="15"/>
  <c r="V137" i="15"/>
  <c r="G139" i="15"/>
  <c r="I139" i="15"/>
  <c r="K139" i="15"/>
  <c r="M139" i="15"/>
  <c r="O139" i="15"/>
  <c r="Q139" i="15"/>
  <c r="V139" i="15"/>
  <c r="G141" i="15"/>
  <c r="I141" i="15"/>
  <c r="K141" i="15"/>
  <c r="M141" i="15"/>
  <c r="O141" i="15"/>
  <c r="Q141" i="15"/>
  <c r="V141" i="15"/>
  <c r="G143" i="15"/>
  <c r="I143" i="15"/>
  <c r="K143" i="15"/>
  <c r="M143" i="15"/>
  <c r="O143" i="15"/>
  <c r="Q143" i="15"/>
  <c r="V143" i="15"/>
  <c r="G145" i="15"/>
  <c r="I145" i="15"/>
  <c r="K145" i="15"/>
  <c r="M145" i="15"/>
  <c r="O145" i="15"/>
  <c r="Q145" i="15"/>
  <c r="V145" i="15"/>
  <c r="G147" i="15"/>
  <c r="I147" i="15"/>
  <c r="K147" i="15"/>
  <c r="M147" i="15"/>
  <c r="O147" i="15"/>
  <c r="Q147" i="15"/>
  <c r="V147" i="15"/>
  <c r="G149" i="15"/>
  <c r="I149" i="15"/>
  <c r="K149" i="15"/>
  <c r="M149" i="15"/>
  <c r="O149" i="15"/>
  <c r="Q149" i="15"/>
  <c r="V149" i="15"/>
  <c r="G151" i="15"/>
  <c r="I151" i="15"/>
  <c r="K151" i="15"/>
  <c r="M151" i="15"/>
  <c r="O151" i="15"/>
  <c r="Q151" i="15"/>
  <c r="V151" i="15"/>
  <c r="G153" i="15"/>
  <c r="I153" i="15"/>
  <c r="K153" i="15"/>
  <c r="M153" i="15"/>
  <c r="O153" i="15"/>
  <c r="Q153" i="15"/>
  <c r="V153" i="15"/>
  <c r="G155" i="15"/>
  <c r="I155" i="15"/>
  <c r="K155" i="15"/>
  <c r="M155" i="15"/>
  <c r="O155" i="15"/>
  <c r="Q155" i="15"/>
  <c r="V155" i="15"/>
  <c r="G157" i="15"/>
  <c r="I157" i="15"/>
  <c r="K157" i="15"/>
  <c r="M157" i="15"/>
  <c r="O157" i="15"/>
  <c r="Q157" i="15"/>
  <c r="V157" i="15"/>
  <c r="G159" i="15"/>
  <c r="I159" i="15"/>
  <c r="K159" i="15"/>
  <c r="M159" i="15"/>
  <c r="O159" i="15"/>
  <c r="Q159" i="15"/>
  <c r="V159" i="15"/>
  <c r="G161" i="15"/>
  <c r="I161" i="15"/>
  <c r="K161" i="15"/>
  <c r="M161" i="15"/>
  <c r="O161" i="15"/>
  <c r="Q161" i="15"/>
  <c r="V161" i="15"/>
  <c r="G163" i="15"/>
  <c r="I163" i="15"/>
  <c r="K163" i="15"/>
  <c r="M163" i="15"/>
  <c r="O163" i="15"/>
  <c r="Q163" i="15"/>
  <c r="V163" i="15"/>
  <c r="G165" i="15"/>
  <c r="I165" i="15"/>
  <c r="K165" i="15"/>
  <c r="M165" i="15"/>
  <c r="O165" i="15"/>
  <c r="Q165" i="15"/>
  <c r="V165" i="15"/>
  <c r="G167" i="15"/>
  <c r="I167" i="15"/>
  <c r="K167" i="15"/>
  <c r="M167" i="15"/>
  <c r="O167" i="15"/>
  <c r="Q167" i="15"/>
  <c r="V167" i="15"/>
  <c r="G170" i="15"/>
  <c r="G169" i="15" s="1"/>
  <c r="I170" i="15"/>
  <c r="I169" i="15" s="1"/>
  <c r="K170" i="15"/>
  <c r="K169" i="15" s="1"/>
  <c r="M170" i="15"/>
  <c r="M169" i="15" s="1"/>
  <c r="O170" i="15"/>
  <c r="O169" i="15" s="1"/>
  <c r="Q170" i="15"/>
  <c r="Q169" i="15" s="1"/>
  <c r="V170" i="15"/>
  <c r="V169" i="15" s="1"/>
  <c r="G172" i="15"/>
  <c r="I172" i="15"/>
  <c r="K172" i="15"/>
  <c r="M172" i="15"/>
  <c r="O172" i="15"/>
  <c r="Q172" i="15"/>
  <c r="V172" i="15"/>
  <c r="G174" i="15"/>
  <c r="I174" i="15"/>
  <c r="K174" i="15"/>
  <c r="M174" i="15"/>
  <c r="O174" i="15"/>
  <c r="Q174" i="15"/>
  <c r="V174" i="15"/>
  <c r="G176" i="15"/>
  <c r="G175" i="15" s="1"/>
  <c r="I176" i="15"/>
  <c r="I175" i="15" s="1"/>
  <c r="K176" i="15"/>
  <c r="K175" i="15" s="1"/>
  <c r="M176" i="15"/>
  <c r="M175" i="15" s="1"/>
  <c r="O176" i="15"/>
  <c r="O175" i="15" s="1"/>
  <c r="Q176" i="15"/>
  <c r="Q175" i="15" s="1"/>
  <c r="V176" i="15"/>
  <c r="V175" i="15" s="1"/>
  <c r="G177" i="15"/>
  <c r="I177" i="15"/>
  <c r="K177" i="15"/>
  <c r="M177" i="15"/>
  <c r="O177" i="15"/>
  <c r="Q177" i="15"/>
  <c r="V177" i="15"/>
  <c r="AE179" i="15"/>
  <c r="AF179" i="15"/>
  <c r="G56" i="14"/>
  <c r="G9" i="14"/>
  <c r="G8" i="14" s="1"/>
  <c r="I9" i="14"/>
  <c r="I8" i="14" s="1"/>
  <c r="K9" i="14"/>
  <c r="K8" i="14" s="1"/>
  <c r="M9" i="14"/>
  <c r="M8" i="14" s="1"/>
  <c r="O9" i="14"/>
  <c r="O8" i="14" s="1"/>
  <c r="Q9" i="14"/>
  <c r="Q8" i="14" s="1"/>
  <c r="V9" i="14"/>
  <c r="V8" i="14" s="1"/>
  <c r="G11" i="14"/>
  <c r="I11" i="14"/>
  <c r="K11" i="14"/>
  <c r="M11" i="14"/>
  <c r="O11" i="14"/>
  <c r="Q11" i="14"/>
  <c r="V11" i="14"/>
  <c r="G14" i="14"/>
  <c r="G13" i="14" s="1"/>
  <c r="I14" i="14"/>
  <c r="I13" i="14" s="1"/>
  <c r="K14" i="14"/>
  <c r="K13" i="14" s="1"/>
  <c r="M14" i="14"/>
  <c r="M13" i="14" s="1"/>
  <c r="O14" i="14"/>
  <c r="O13" i="14" s="1"/>
  <c r="Q14" i="14"/>
  <c r="Q13" i="14" s="1"/>
  <c r="V14" i="14"/>
  <c r="V13" i="14" s="1"/>
  <c r="G16" i="14"/>
  <c r="I16" i="14"/>
  <c r="K16" i="14"/>
  <c r="M16" i="14"/>
  <c r="O16" i="14"/>
  <c r="Q16" i="14"/>
  <c r="V16" i="14"/>
  <c r="G19" i="14"/>
  <c r="G18" i="14" s="1"/>
  <c r="I19" i="14"/>
  <c r="I18" i="14" s="1"/>
  <c r="K19" i="14"/>
  <c r="K18" i="14" s="1"/>
  <c r="M19" i="14"/>
  <c r="M18" i="14" s="1"/>
  <c r="O19" i="14"/>
  <c r="O18" i="14" s="1"/>
  <c r="Q19" i="14"/>
  <c r="Q18" i="14" s="1"/>
  <c r="V19" i="14"/>
  <c r="V18" i="14" s="1"/>
  <c r="G21" i="14"/>
  <c r="I21" i="14"/>
  <c r="K21" i="14"/>
  <c r="M21" i="14"/>
  <c r="O21" i="14"/>
  <c r="Q21" i="14"/>
  <c r="V21" i="14"/>
  <c r="G23" i="14"/>
  <c r="I23" i="14"/>
  <c r="K23" i="14"/>
  <c r="M23" i="14"/>
  <c r="O23" i="14"/>
  <c r="Q23" i="14"/>
  <c r="V23" i="14"/>
  <c r="G25" i="14"/>
  <c r="I25" i="14"/>
  <c r="K25" i="14"/>
  <c r="M25" i="14"/>
  <c r="O25" i="14"/>
  <c r="Q25" i="14"/>
  <c r="V25" i="14"/>
  <c r="G27" i="14"/>
  <c r="G26" i="14" s="1"/>
  <c r="I27" i="14"/>
  <c r="I26" i="14" s="1"/>
  <c r="K27" i="14"/>
  <c r="K26" i="14" s="1"/>
  <c r="M27" i="14"/>
  <c r="M26" i="14" s="1"/>
  <c r="O27" i="14"/>
  <c r="O26" i="14" s="1"/>
  <c r="Q27" i="14"/>
  <c r="Q26" i="14" s="1"/>
  <c r="V27" i="14"/>
  <c r="V26" i="14" s="1"/>
  <c r="G29" i="14"/>
  <c r="I29" i="14"/>
  <c r="K29" i="14"/>
  <c r="M29" i="14"/>
  <c r="O29" i="14"/>
  <c r="Q29" i="14"/>
  <c r="V29" i="14"/>
  <c r="G31" i="14"/>
  <c r="I31" i="14"/>
  <c r="K31" i="14"/>
  <c r="M31" i="14"/>
  <c r="O31" i="14"/>
  <c r="Q31" i="14"/>
  <c r="V31" i="14"/>
  <c r="G33" i="14"/>
  <c r="I33" i="14"/>
  <c r="K33" i="14"/>
  <c r="M33" i="14"/>
  <c r="O33" i="14"/>
  <c r="Q33" i="14"/>
  <c r="V33" i="14"/>
  <c r="G35" i="14"/>
  <c r="I35" i="14"/>
  <c r="K35" i="14"/>
  <c r="M35" i="14"/>
  <c r="O35" i="14"/>
  <c r="Q35" i="14"/>
  <c r="V35" i="14"/>
  <c r="G37" i="14"/>
  <c r="G36" i="14" s="1"/>
  <c r="I37" i="14"/>
  <c r="I36" i="14" s="1"/>
  <c r="K37" i="14"/>
  <c r="K36" i="14" s="1"/>
  <c r="M37" i="14"/>
  <c r="M36" i="14" s="1"/>
  <c r="O37" i="14"/>
  <c r="O36" i="14" s="1"/>
  <c r="Q37" i="14"/>
  <c r="Q36" i="14" s="1"/>
  <c r="V37" i="14"/>
  <c r="V36" i="14" s="1"/>
  <c r="G39" i="14"/>
  <c r="I39" i="14"/>
  <c r="K39" i="14"/>
  <c r="M39" i="14"/>
  <c r="O39" i="14"/>
  <c r="Q39" i="14"/>
  <c r="V39" i="14"/>
  <c r="G41" i="14"/>
  <c r="I41" i="14"/>
  <c r="K41" i="14"/>
  <c r="M41" i="14"/>
  <c r="O41" i="14"/>
  <c r="Q41" i="14"/>
  <c r="V41" i="14"/>
  <c r="G43" i="14"/>
  <c r="I43" i="14"/>
  <c r="K43" i="14"/>
  <c r="M43" i="14"/>
  <c r="O43" i="14"/>
  <c r="Q43" i="14"/>
  <c r="V43" i="14"/>
  <c r="G45" i="14"/>
  <c r="I45" i="14"/>
  <c r="K45" i="14"/>
  <c r="M45" i="14"/>
  <c r="O45" i="14"/>
  <c r="Q45" i="14"/>
  <c r="V45" i="14"/>
  <c r="G48" i="14"/>
  <c r="I48" i="14"/>
  <c r="K48" i="14"/>
  <c r="M48" i="14"/>
  <c r="O48" i="14"/>
  <c r="Q48" i="14"/>
  <c r="V48" i="14"/>
  <c r="G50" i="14"/>
  <c r="G49" i="14" s="1"/>
  <c r="I50" i="14"/>
  <c r="I49" i="14" s="1"/>
  <c r="K50" i="14"/>
  <c r="K49" i="14" s="1"/>
  <c r="M50" i="14"/>
  <c r="M49" i="14" s="1"/>
  <c r="O50" i="14"/>
  <c r="O49" i="14" s="1"/>
  <c r="Q50" i="14"/>
  <c r="Q49" i="14" s="1"/>
  <c r="V50" i="14"/>
  <c r="V49" i="14" s="1"/>
  <c r="G51" i="14"/>
  <c r="I51" i="14"/>
  <c r="K51" i="14"/>
  <c r="M51" i="14"/>
  <c r="O51" i="14"/>
  <c r="Q51" i="14"/>
  <c r="V51" i="14"/>
  <c r="G52" i="14"/>
  <c r="I52" i="14"/>
  <c r="K52" i="14"/>
  <c r="M52" i="14"/>
  <c r="O52" i="14"/>
  <c r="Q52" i="14"/>
  <c r="V52" i="14"/>
  <c r="G53" i="14"/>
  <c r="I53" i="14"/>
  <c r="K53" i="14"/>
  <c r="M53" i="14"/>
  <c r="O53" i="14"/>
  <c r="Q53" i="14"/>
  <c r="V53" i="14"/>
  <c r="G54" i="14"/>
  <c r="I54" i="14"/>
  <c r="K54" i="14"/>
  <c r="M54" i="14"/>
  <c r="O54" i="14"/>
  <c r="Q54" i="14"/>
  <c r="V54" i="14"/>
  <c r="AE56" i="14"/>
  <c r="AF56" i="14"/>
  <c r="G34" i="13"/>
  <c r="G9" i="13"/>
  <c r="G8" i="13" s="1"/>
  <c r="I9" i="13"/>
  <c r="I8" i="13" s="1"/>
  <c r="K9" i="13"/>
  <c r="K8" i="13" s="1"/>
  <c r="M9" i="13"/>
  <c r="M8" i="13" s="1"/>
  <c r="O9" i="13"/>
  <c r="O8" i="13" s="1"/>
  <c r="Q9" i="13"/>
  <c r="Q8" i="13" s="1"/>
  <c r="V9" i="13"/>
  <c r="V8" i="13" s="1"/>
  <c r="G12" i="13"/>
  <c r="I12" i="13"/>
  <c r="K12" i="13"/>
  <c r="M12" i="13"/>
  <c r="O12" i="13"/>
  <c r="Q12" i="13"/>
  <c r="V12" i="13"/>
  <c r="G15" i="13"/>
  <c r="I15" i="13"/>
  <c r="K15" i="13"/>
  <c r="M15" i="13"/>
  <c r="O15" i="13"/>
  <c r="Q15" i="13"/>
  <c r="V15" i="13"/>
  <c r="G18" i="13"/>
  <c r="I18" i="13"/>
  <c r="K18" i="13"/>
  <c r="M18" i="13"/>
  <c r="O18" i="13"/>
  <c r="Q18" i="13"/>
  <c r="V18" i="13"/>
  <c r="G21" i="13"/>
  <c r="I21" i="13"/>
  <c r="K21" i="13"/>
  <c r="M21" i="13"/>
  <c r="O21" i="13"/>
  <c r="Q21" i="13"/>
  <c r="V21" i="13"/>
  <c r="G24" i="13"/>
  <c r="I24" i="13"/>
  <c r="K24" i="13"/>
  <c r="M24" i="13"/>
  <c r="O24" i="13"/>
  <c r="Q24" i="13"/>
  <c r="V24" i="13"/>
  <c r="G27" i="13"/>
  <c r="I27" i="13"/>
  <c r="K27" i="13"/>
  <c r="M27" i="13"/>
  <c r="O27" i="13"/>
  <c r="Q27" i="13"/>
  <c r="V27" i="13"/>
  <c r="G30" i="13"/>
  <c r="I30" i="13"/>
  <c r="K30" i="13"/>
  <c r="M30" i="13"/>
  <c r="O30" i="13"/>
  <c r="Q30" i="13"/>
  <c r="V30" i="13"/>
  <c r="AE34" i="13"/>
  <c r="AF34" i="13"/>
  <c r="G712" i="12"/>
  <c r="BA693" i="12"/>
  <c r="BA359" i="12"/>
  <c r="BA353" i="12"/>
  <c r="BA318" i="12"/>
  <c r="BA293" i="12"/>
  <c r="BA260" i="12"/>
  <c r="BA249" i="12"/>
  <c r="BA172" i="12"/>
  <c r="BA156" i="12"/>
  <c r="BA132" i="12"/>
  <c r="BA128" i="12"/>
  <c r="BA124" i="12"/>
  <c r="BA118" i="12"/>
  <c r="BA91" i="12"/>
  <c r="BA78" i="12"/>
  <c r="BA74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V9" i="12"/>
  <c r="V8" i="12" s="1"/>
  <c r="G13" i="12"/>
  <c r="I13" i="12"/>
  <c r="K13" i="12"/>
  <c r="M13" i="12"/>
  <c r="O13" i="12"/>
  <c r="Q13" i="12"/>
  <c r="V13" i="12"/>
  <c r="G18" i="12"/>
  <c r="I18" i="12"/>
  <c r="K18" i="12"/>
  <c r="M18" i="12"/>
  <c r="O18" i="12"/>
  <c r="Q18" i="12"/>
  <c r="V18" i="12"/>
  <c r="G21" i="12"/>
  <c r="I21" i="12"/>
  <c r="K21" i="12"/>
  <c r="M21" i="12"/>
  <c r="O21" i="12"/>
  <c r="Q21" i="12"/>
  <c r="V21" i="12"/>
  <c r="G23" i="12"/>
  <c r="I23" i="12"/>
  <c r="K23" i="12"/>
  <c r="M23" i="12"/>
  <c r="O23" i="12"/>
  <c r="Q23" i="12"/>
  <c r="V23" i="12"/>
  <c r="G29" i="12"/>
  <c r="I29" i="12"/>
  <c r="K29" i="12"/>
  <c r="M29" i="12"/>
  <c r="O29" i="12"/>
  <c r="Q29" i="12"/>
  <c r="V29" i="12"/>
  <c r="G31" i="12"/>
  <c r="I31" i="12"/>
  <c r="K31" i="12"/>
  <c r="M31" i="12"/>
  <c r="O31" i="12"/>
  <c r="Q31" i="12"/>
  <c r="V31" i="12"/>
  <c r="G34" i="12"/>
  <c r="G33" i="12" s="1"/>
  <c r="I34" i="12"/>
  <c r="I33" i="12" s="1"/>
  <c r="K34" i="12"/>
  <c r="K33" i="12" s="1"/>
  <c r="M34" i="12"/>
  <c r="M33" i="12" s="1"/>
  <c r="O34" i="12"/>
  <c r="O33" i="12" s="1"/>
  <c r="Q34" i="12"/>
  <c r="Q33" i="12" s="1"/>
  <c r="V34" i="12"/>
  <c r="V33" i="12" s="1"/>
  <c r="G36" i="12"/>
  <c r="I36" i="12"/>
  <c r="K36" i="12"/>
  <c r="M36" i="12"/>
  <c r="O36" i="12"/>
  <c r="Q36" i="12"/>
  <c r="V36" i="12"/>
  <c r="G39" i="12"/>
  <c r="I39" i="12"/>
  <c r="K39" i="12"/>
  <c r="M39" i="12"/>
  <c r="O39" i="12"/>
  <c r="Q39" i="12"/>
  <c r="V39" i="12"/>
  <c r="G41" i="12"/>
  <c r="I41" i="12"/>
  <c r="K41" i="12"/>
  <c r="M41" i="12"/>
  <c r="O41" i="12"/>
  <c r="Q41" i="12"/>
  <c r="V41" i="12"/>
  <c r="G44" i="12"/>
  <c r="G43" i="12" s="1"/>
  <c r="I44" i="12"/>
  <c r="I43" i="12" s="1"/>
  <c r="K44" i="12"/>
  <c r="K43" i="12" s="1"/>
  <c r="M44" i="12"/>
  <c r="M43" i="12" s="1"/>
  <c r="O44" i="12"/>
  <c r="O43" i="12" s="1"/>
  <c r="Q44" i="12"/>
  <c r="Q43" i="12" s="1"/>
  <c r="V44" i="12"/>
  <c r="V43" i="12" s="1"/>
  <c r="G51" i="12"/>
  <c r="I51" i="12"/>
  <c r="K51" i="12"/>
  <c r="M51" i="12"/>
  <c r="O51" i="12"/>
  <c r="Q51" i="12"/>
  <c r="V51" i="12"/>
  <c r="G54" i="12"/>
  <c r="G53" i="12" s="1"/>
  <c r="I54" i="12"/>
  <c r="I53" i="12" s="1"/>
  <c r="K54" i="12"/>
  <c r="K53" i="12" s="1"/>
  <c r="M54" i="12"/>
  <c r="M53" i="12" s="1"/>
  <c r="O54" i="12"/>
  <c r="O53" i="12" s="1"/>
  <c r="Q54" i="12"/>
  <c r="Q53" i="12" s="1"/>
  <c r="V54" i="12"/>
  <c r="V53" i="12" s="1"/>
  <c r="G61" i="12"/>
  <c r="G60" i="12" s="1"/>
  <c r="I61" i="12"/>
  <c r="I60" i="12" s="1"/>
  <c r="K61" i="12"/>
  <c r="K60" i="12" s="1"/>
  <c r="M61" i="12"/>
  <c r="M60" i="12" s="1"/>
  <c r="O61" i="12"/>
  <c r="O60" i="12" s="1"/>
  <c r="Q61" i="12"/>
  <c r="Q60" i="12" s="1"/>
  <c r="V61" i="12"/>
  <c r="V60" i="12" s="1"/>
  <c r="G66" i="12"/>
  <c r="I66" i="12"/>
  <c r="K66" i="12"/>
  <c r="M66" i="12"/>
  <c r="O66" i="12"/>
  <c r="Q66" i="12"/>
  <c r="V66" i="12"/>
  <c r="G73" i="12"/>
  <c r="I73" i="12"/>
  <c r="K73" i="12"/>
  <c r="M73" i="12"/>
  <c r="O73" i="12"/>
  <c r="Q73" i="12"/>
  <c r="V73" i="12"/>
  <c r="G77" i="12"/>
  <c r="I77" i="12"/>
  <c r="K77" i="12"/>
  <c r="M77" i="12"/>
  <c r="O77" i="12"/>
  <c r="Q77" i="12"/>
  <c r="V77" i="12"/>
  <c r="G80" i="12"/>
  <c r="I80" i="12"/>
  <c r="K80" i="12"/>
  <c r="M80" i="12"/>
  <c r="O80" i="12"/>
  <c r="Q80" i="12"/>
  <c r="V80" i="12"/>
  <c r="G83" i="12"/>
  <c r="G82" i="12" s="1"/>
  <c r="I83" i="12"/>
  <c r="I82" i="12" s="1"/>
  <c r="K83" i="12"/>
  <c r="K82" i="12" s="1"/>
  <c r="M83" i="12"/>
  <c r="M82" i="12" s="1"/>
  <c r="O83" i="12"/>
  <c r="O82" i="12" s="1"/>
  <c r="Q83" i="12"/>
  <c r="Q82" i="12" s="1"/>
  <c r="V83" i="12"/>
  <c r="V82" i="12" s="1"/>
  <c r="G86" i="12"/>
  <c r="I86" i="12"/>
  <c r="K86" i="12"/>
  <c r="M86" i="12"/>
  <c r="O86" i="12"/>
  <c r="Q86" i="12"/>
  <c r="V86" i="12"/>
  <c r="G90" i="12"/>
  <c r="G89" i="12" s="1"/>
  <c r="I90" i="12"/>
  <c r="I89" i="12" s="1"/>
  <c r="K90" i="12"/>
  <c r="K89" i="12" s="1"/>
  <c r="M90" i="12"/>
  <c r="M89" i="12" s="1"/>
  <c r="O90" i="12"/>
  <c r="O89" i="12" s="1"/>
  <c r="Q90" i="12"/>
  <c r="Q89" i="12" s="1"/>
  <c r="V90" i="12"/>
  <c r="V89" i="12" s="1"/>
  <c r="G94" i="12"/>
  <c r="I94" i="12"/>
  <c r="K94" i="12"/>
  <c r="M94" i="12"/>
  <c r="O94" i="12"/>
  <c r="Q94" i="12"/>
  <c r="V94" i="12"/>
  <c r="G105" i="12"/>
  <c r="I105" i="12"/>
  <c r="K105" i="12"/>
  <c r="M105" i="12"/>
  <c r="O105" i="12"/>
  <c r="Q105" i="12"/>
  <c r="V105" i="12"/>
  <c r="G117" i="12"/>
  <c r="G116" i="12" s="1"/>
  <c r="I117" i="12"/>
  <c r="I116" i="12" s="1"/>
  <c r="K117" i="12"/>
  <c r="K116" i="12" s="1"/>
  <c r="M117" i="12"/>
  <c r="M116" i="12" s="1"/>
  <c r="O117" i="12"/>
  <c r="O116" i="12" s="1"/>
  <c r="Q117" i="12"/>
  <c r="Q116" i="12" s="1"/>
  <c r="V117" i="12"/>
  <c r="V116" i="12" s="1"/>
  <c r="G121" i="12"/>
  <c r="I121" i="12"/>
  <c r="K121" i="12"/>
  <c r="M121" i="12"/>
  <c r="O121" i="12"/>
  <c r="Q121" i="12"/>
  <c r="V121" i="12"/>
  <c r="G123" i="12"/>
  <c r="I123" i="12"/>
  <c r="K123" i="12"/>
  <c r="M123" i="12"/>
  <c r="O123" i="12"/>
  <c r="Q123" i="12"/>
  <c r="V123" i="12"/>
  <c r="G127" i="12"/>
  <c r="I127" i="12"/>
  <c r="K127" i="12"/>
  <c r="M127" i="12"/>
  <c r="O127" i="12"/>
  <c r="Q127" i="12"/>
  <c r="V127" i="12"/>
  <c r="G131" i="12"/>
  <c r="I131" i="12"/>
  <c r="K131" i="12"/>
  <c r="M131" i="12"/>
  <c r="O131" i="12"/>
  <c r="Q131" i="12"/>
  <c r="V131" i="12"/>
  <c r="G152" i="12"/>
  <c r="I152" i="12"/>
  <c r="K152" i="12"/>
  <c r="M152" i="12"/>
  <c r="O152" i="12"/>
  <c r="Q152" i="12"/>
  <c r="V152" i="12"/>
  <c r="G155" i="12"/>
  <c r="I155" i="12"/>
  <c r="K155" i="12"/>
  <c r="M155" i="12"/>
  <c r="O155" i="12"/>
  <c r="Q155" i="12"/>
  <c r="V155" i="12"/>
  <c r="G169" i="12"/>
  <c r="I169" i="12"/>
  <c r="K169" i="12"/>
  <c r="M169" i="12"/>
  <c r="O169" i="12"/>
  <c r="Q169" i="12"/>
  <c r="V169" i="12"/>
  <c r="G171" i="12"/>
  <c r="I171" i="12"/>
  <c r="K171" i="12"/>
  <c r="M171" i="12"/>
  <c r="O171" i="12"/>
  <c r="Q171" i="12"/>
  <c r="V171" i="12"/>
  <c r="G175" i="12"/>
  <c r="I175" i="12"/>
  <c r="K175" i="12"/>
  <c r="M175" i="12"/>
  <c r="O175" i="12"/>
  <c r="Q175" i="12"/>
  <c r="V175" i="12"/>
  <c r="G176" i="12"/>
  <c r="I176" i="12"/>
  <c r="K176" i="12"/>
  <c r="M176" i="12"/>
  <c r="O176" i="12"/>
  <c r="Q176" i="12"/>
  <c r="V176" i="12"/>
  <c r="G194" i="12"/>
  <c r="I194" i="12"/>
  <c r="K194" i="12"/>
  <c r="M194" i="12"/>
  <c r="O194" i="12"/>
  <c r="Q194" i="12"/>
  <c r="V194" i="12"/>
  <c r="G196" i="12"/>
  <c r="I196" i="12"/>
  <c r="K196" i="12"/>
  <c r="M196" i="12"/>
  <c r="O196" i="12"/>
  <c r="Q196" i="12"/>
  <c r="V196" i="12"/>
  <c r="G214" i="12"/>
  <c r="I214" i="12"/>
  <c r="K214" i="12"/>
  <c r="M214" i="12"/>
  <c r="O214" i="12"/>
  <c r="Q214" i="12"/>
  <c r="V214" i="12"/>
  <c r="G216" i="12"/>
  <c r="I216" i="12"/>
  <c r="K216" i="12"/>
  <c r="M216" i="12"/>
  <c r="O216" i="12"/>
  <c r="Q216" i="12"/>
  <c r="V216" i="12"/>
  <c r="G236" i="12"/>
  <c r="I236" i="12"/>
  <c r="K236" i="12"/>
  <c r="M236" i="12"/>
  <c r="O236" i="12"/>
  <c r="Q236" i="12"/>
  <c r="V236" i="12"/>
  <c r="G248" i="12"/>
  <c r="I248" i="12"/>
  <c r="K248" i="12"/>
  <c r="M248" i="12"/>
  <c r="O248" i="12"/>
  <c r="Q248" i="12"/>
  <c r="V248" i="12"/>
  <c r="G250" i="12"/>
  <c r="I250" i="12"/>
  <c r="K250" i="12"/>
  <c r="M250" i="12"/>
  <c r="O250" i="12"/>
  <c r="Q250" i="12"/>
  <c r="V250" i="12"/>
  <c r="G253" i="12"/>
  <c r="G252" i="12" s="1"/>
  <c r="I253" i="12"/>
  <c r="I252" i="12" s="1"/>
  <c r="K253" i="12"/>
  <c r="K252" i="12" s="1"/>
  <c r="M253" i="12"/>
  <c r="M252" i="12" s="1"/>
  <c r="O253" i="12"/>
  <c r="O252" i="12" s="1"/>
  <c r="Q253" i="12"/>
  <c r="Q252" i="12" s="1"/>
  <c r="V253" i="12"/>
  <c r="V252" i="12" s="1"/>
  <c r="G257" i="12"/>
  <c r="I257" i="12"/>
  <c r="K257" i="12"/>
  <c r="M257" i="12"/>
  <c r="O257" i="12"/>
  <c r="Q257" i="12"/>
  <c r="V257" i="12"/>
  <c r="G259" i="12"/>
  <c r="I259" i="12"/>
  <c r="K259" i="12"/>
  <c r="M259" i="12"/>
  <c r="O259" i="12"/>
  <c r="Q259" i="12"/>
  <c r="V259" i="12"/>
  <c r="G265" i="12"/>
  <c r="I265" i="12"/>
  <c r="K265" i="12"/>
  <c r="M265" i="12"/>
  <c r="O265" i="12"/>
  <c r="Q265" i="12"/>
  <c r="V265" i="12"/>
  <c r="G268" i="12"/>
  <c r="G267" i="12" s="1"/>
  <c r="I268" i="12"/>
  <c r="I267" i="12" s="1"/>
  <c r="K268" i="12"/>
  <c r="K267" i="12" s="1"/>
  <c r="M268" i="12"/>
  <c r="M267" i="12" s="1"/>
  <c r="O268" i="12"/>
  <c r="O267" i="12" s="1"/>
  <c r="Q268" i="12"/>
  <c r="Q267" i="12" s="1"/>
  <c r="V268" i="12"/>
  <c r="V267" i="12" s="1"/>
  <c r="G272" i="12"/>
  <c r="G271" i="12" s="1"/>
  <c r="I272" i="12"/>
  <c r="I271" i="12" s="1"/>
  <c r="K272" i="12"/>
  <c r="K271" i="12" s="1"/>
  <c r="M272" i="12"/>
  <c r="M271" i="12" s="1"/>
  <c r="O272" i="12"/>
  <c r="O271" i="12" s="1"/>
  <c r="Q272" i="12"/>
  <c r="Q271" i="12" s="1"/>
  <c r="V272" i="12"/>
  <c r="V271" i="12" s="1"/>
  <c r="G275" i="12"/>
  <c r="I275" i="12"/>
  <c r="K275" i="12"/>
  <c r="M275" i="12"/>
  <c r="O275" i="12"/>
  <c r="Q275" i="12"/>
  <c r="V275" i="12"/>
  <c r="G277" i="12"/>
  <c r="I277" i="12"/>
  <c r="K277" i="12"/>
  <c r="M277" i="12"/>
  <c r="O277" i="12"/>
  <c r="Q277" i="12"/>
  <c r="V277" i="12"/>
  <c r="G278" i="12"/>
  <c r="I278" i="12"/>
  <c r="K278" i="12"/>
  <c r="M278" i="12"/>
  <c r="O278" i="12"/>
  <c r="Q278" i="12"/>
  <c r="V278" i="12"/>
  <c r="G280" i="12"/>
  <c r="I280" i="12"/>
  <c r="K280" i="12"/>
  <c r="M280" i="12"/>
  <c r="O280" i="12"/>
  <c r="Q280" i="12"/>
  <c r="V280" i="12"/>
  <c r="G281" i="12"/>
  <c r="I281" i="12"/>
  <c r="K281" i="12"/>
  <c r="M281" i="12"/>
  <c r="O281" i="12"/>
  <c r="Q281" i="12"/>
  <c r="V281" i="12"/>
  <c r="G282" i="12"/>
  <c r="I282" i="12"/>
  <c r="K282" i="12"/>
  <c r="M282" i="12"/>
  <c r="O282" i="12"/>
  <c r="Q282" i="12"/>
  <c r="V282" i="12"/>
  <c r="G283" i="12"/>
  <c r="I283" i="12"/>
  <c r="K283" i="12"/>
  <c r="M283" i="12"/>
  <c r="O283" i="12"/>
  <c r="Q283" i="12"/>
  <c r="V283" i="12"/>
  <c r="G284" i="12"/>
  <c r="I284" i="12"/>
  <c r="K284" i="12"/>
  <c r="M284" i="12"/>
  <c r="O284" i="12"/>
  <c r="Q284" i="12"/>
  <c r="V284" i="12"/>
  <c r="G286" i="12"/>
  <c r="I286" i="12"/>
  <c r="K286" i="12"/>
  <c r="M286" i="12"/>
  <c r="O286" i="12"/>
  <c r="Q286" i="12"/>
  <c r="V286" i="12"/>
  <c r="G289" i="12"/>
  <c r="G288" i="12" s="1"/>
  <c r="I289" i="12"/>
  <c r="I288" i="12" s="1"/>
  <c r="K289" i="12"/>
  <c r="K288" i="12" s="1"/>
  <c r="M289" i="12"/>
  <c r="M288" i="12" s="1"/>
  <c r="O289" i="12"/>
  <c r="O288" i="12" s="1"/>
  <c r="Q289" i="12"/>
  <c r="Q288" i="12" s="1"/>
  <c r="V289" i="12"/>
  <c r="V288" i="12" s="1"/>
  <c r="G292" i="12"/>
  <c r="I292" i="12"/>
  <c r="I291" i="12" s="1"/>
  <c r="K292" i="12"/>
  <c r="K291" i="12" s="1"/>
  <c r="M292" i="12"/>
  <c r="M291" i="12" s="1"/>
  <c r="O292" i="12"/>
  <c r="O291" i="12" s="1"/>
  <c r="Q292" i="12"/>
  <c r="Q291" i="12" s="1"/>
  <c r="V292" i="12"/>
  <c r="V291" i="12" s="1"/>
  <c r="G295" i="12"/>
  <c r="I295" i="12"/>
  <c r="K295" i="12"/>
  <c r="M295" i="12"/>
  <c r="O295" i="12"/>
  <c r="Q295" i="12"/>
  <c r="V295" i="12"/>
  <c r="G298" i="12"/>
  <c r="I298" i="12"/>
  <c r="K298" i="12"/>
  <c r="M298" i="12"/>
  <c r="O298" i="12"/>
  <c r="Q298" i="12"/>
  <c r="V298" i="12"/>
  <c r="G302" i="12"/>
  <c r="I302" i="12"/>
  <c r="K302" i="12"/>
  <c r="M302" i="12"/>
  <c r="O302" i="12"/>
  <c r="Q302" i="12"/>
  <c r="V302" i="12"/>
  <c r="G305" i="12"/>
  <c r="I305" i="12"/>
  <c r="K305" i="12"/>
  <c r="M305" i="12"/>
  <c r="O305" i="12"/>
  <c r="Q305" i="12"/>
  <c r="V305" i="12"/>
  <c r="G308" i="12"/>
  <c r="I308" i="12"/>
  <c r="K308" i="12"/>
  <c r="M308" i="12"/>
  <c r="O308" i="12"/>
  <c r="Q308" i="12"/>
  <c r="V308" i="12"/>
  <c r="G310" i="12"/>
  <c r="I310" i="12"/>
  <c r="K310" i="12"/>
  <c r="M310" i="12"/>
  <c r="O310" i="12"/>
  <c r="Q310" i="12"/>
  <c r="V310" i="12"/>
  <c r="G312" i="12"/>
  <c r="I312" i="12"/>
  <c r="K312" i="12"/>
  <c r="M312" i="12"/>
  <c r="O312" i="12"/>
  <c r="Q312" i="12"/>
  <c r="V312" i="12"/>
  <c r="G315" i="12"/>
  <c r="I315" i="12"/>
  <c r="K315" i="12"/>
  <c r="M315" i="12"/>
  <c r="O315" i="12"/>
  <c r="Q315" i="12"/>
  <c r="V315" i="12"/>
  <c r="G317" i="12"/>
  <c r="I317" i="12"/>
  <c r="K317" i="12"/>
  <c r="M317" i="12"/>
  <c r="O317" i="12"/>
  <c r="Q317" i="12"/>
  <c r="V317" i="12"/>
  <c r="G322" i="12"/>
  <c r="I322" i="12"/>
  <c r="K322" i="12"/>
  <c r="M322" i="12"/>
  <c r="O322" i="12"/>
  <c r="Q322" i="12"/>
  <c r="V322" i="12"/>
  <c r="G324" i="12"/>
  <c r="I324" i="12"/>
  <c r="K324" i="12"/>
  <c r="M324" i="12"/>
  <c r="O324" i="12"/>
  <c r="Q324" i="12"/>
  <c r="V324" i="12"/>
  <c r="G326" i="12"/>
  <c r="I326" i="12"/>
  <c r="K326" i="12"/>
  <c r="M326" i="12"/>
  <c r="O326" i="12"/>
  <c r="Q326" i="12"/>
  <c r="V326" i="12"/>
  <c r="G329" i="12"/>
  <c r="G328" i="12" s="1"/>
  <c r="I329" i="12"/>
  <c r="I328" i="12" s="1"/>
  <c r="K329" i="12"/>
  <c r="K328" i="12" s="1"/>
  <c r="M329" i="12"/>
  <c r="M328" i="12" s="1"/>
  <c r="O329" i="12"/>
  <c r="O328" i="12" s="1"/>
  <c r="Q329" i="12"/>
  <c r="Q328" i="12" s="1"/>
  <c r="V329" i="12"/>
  <c r="V328" i="12" s="1"/>
  <c r="G331" i="12"/>
  <c r="I331" i="12"/>
  <c r="K331" i="12"/>
  <c r="M331" i="12"/>
  <c r="O331" i="12"/>
  <c r="Q331" i="12"/>
  <c r="V331" i="12"/>
  <c r="G349" i="12"/>
  <c r="I349" i="12"/>
  <c r="K349" i="12"/>
  <c r="M349" i="12"/>
  <c r="O349" i="12"/>
  <c r="Q349" i="12"/>
  <c r="V349" i="12"/>
  <c r="G352" i="12"/>
  <c r="G351" i="12" s="1"/>
  <c r="I352" i="12"/>
  <c r="I351" i="12" s="1"/>
  <c r="K352" i="12"/>
  <c r="K351" i="12" s="1"/>
  <c r="M352" i="12"/>
  <c r="M351" i="12" s="1"/>
  <c r="O352" i="12"/>
  <c r="O351" i="12" s="1"/>
  <c r="Q352" i="12"/>
  <c r="Q351" i="12" s="1"/>
  <c r="V352" i="12"/>
  <c r="V351" i="12" s="1"/>
  <c r="G358" i="12"/>
  <c r="I358" i="12"/>
  <c r="K358" i="12"/>
  <c r="M358" i="12"/>
  <c r="O358" i="12"/>
  <c r="Q358" i="12"/>
  <c r="V358" i="12"/>
  <c r="G365" i="12"/>
  <c r="G364" i="12" s="1"/>
  <c r="I365" i="12"/>
  <c r="I364" i="12" s="1"/>
  <c r="K365" i="12"/>
  <c r="K364" i="12" s="1"/>
  <c r="M365" i="12"/>
  <c r="M364" i="12" s="1"/>
  <c r="O365" i="12"/>
  <c r="O364" i="12" s="1"/>
  <c r="Q365" i="12"/>
  <c r="Q364" i="12" s="1"/>
  <c r="V365" i="12"/>
  <c r="V364" i="12" s="1"/>
  <c r="G367" i="12"/>
  <c r="I367" i="12"/>
  <c r="K367" i="12"/>
  <c r="M367" i="12"/>
  <c r="O367" i="12"/>
  <c r="Q367" i="12"/>
  <c r="V367" i="12"/>
  <c r="G369" i="12"/>
  <c r="I369" i="12"/>
  <c r="K369" i="12"/>
  <c r="M369" i="12"/>
  <c r="O369" i="12"/>
  <c r="Q369" i="12"/>
  <c r="V369" i="12"/>
  <c r="G372" i="12"/>
  <c r="I372" i="12"/>
  <c r="K372" i="12"/>
  <c r="M372" i="12"/>
  <c r="O372" i="12"/>
  <c r="Q372" i="12"/>
  <c r="V372" i="12"/>
  <c r="G377" i="12"/>
  <c r="I377" i="12"/>
  <c r="K377" i="12"/>
  <c r="M377" i="12"/>
  <c r="O377" i="12"/>
  <c r="Q377" i="12"/>
  <c r="V377" i="12"/>
  <c r="G382" i="12"/>
  <c r="I382" i="12"/>
  <c r="K382" i="12"/>
  <c r="M382" i="12"/>
  <c r="O382" i="12"/>
  <c r="Q382" i="12"/>
  <c r="V382" i="12"/>
  <c r="G385" i="12"/>
  <c r="G384" i="12" s="1"/>
  <c r="I385" i="12"/>
  <c r="I384" i="12" s="1"/>
  <c r="K385" i="12"/>
  <c r="K384" i="12" s="1"/>
  <c r="M385" i="12"/>
  <c r="M384" i="12" s="1"/>
  <c r="O385" i="12"/>
  <c r="O384" i="12" s="1"/>
  <c r="Q385" i="12"/>
  <c r="Q384" i="12" s="1"/>
  <c r="V385" i="12"/>
  <c r="V384" i="12" s="1"/>
  <c r="G390" i="12"/>
  <c r="I390" i="12"/>
  <c r="K390" i="12"/>
  <c r="M390" i="12"/>
  <c r="O390" i="12"/>
  <c r="Q390" i="12"/>
  <c r="V390" i="12"/>
  <c r="G395" i="12"/>
  <c r="I395" i="12"/>
  <c r="K395" i="12"/>
  <c r="M395" i="12"/>
  <c r="O395" i="12"/>
  <c r="Q395" i="12"/>
  <c r="V395" i="12"/>
  <c r="G398" i="12"/>
  <c r="G397" i="12" s="1"/>
  <c r="I398" i="12"/>
  <c r="I397" i="12" s="1"/>
  <c r="K398" i="12"/>
  <c r="K397" i="12" s="1"/>
  <c r="M398" i="12"/>
  <c r="M397" i="12" s="1"/>
  <c r="O398" i="12"/>
  <c r="O397" i="12" s="1"/>
  <c r="Q398" i="12"/>
  <c r="Q397" i="12" s="1"/>
  <c r="V398" i="12"/>
  <c r="V397" i="12" s="1"/>
  <c r="G401" i="12"/>
  <c r="G400" i="12" s="1"/>
  <c r="I401" i="12"/>
  <c r="I400" i="12" s="1"/>
  <c r="K401" i="12"/>
  <c r="K400" i="12" s="1"/>
  <c r="M401" i="12"/>
  <c r="M400" i="12" s="1"/>
  <c r="O401" i="12"/>
  <c r="O400" i="12" s="1"/>
  <c r="Q401" i="12"/>
  <c r="Q400" i="12" s="1"/>
  <c r="V401" i="12"/>
  <c r="V400" i="12" s="1"/>
  <c r="G403" i="12"/>
  <c r="I403" i="12"/>
  <c r="K403" i="12"/>
  <c r="M403" i="12"/>
  <c r="O403" i="12"/>
  <c r="Q403" i="12"/>
  <c r="V403" i="12"/>
  <c r="G405" i="12"/>
  <c r="I405" i="12"/>
  <c r="K405" i="12"/>
  <c r="M405" i="12"/>
  <c r="O405" i="12"/>
  <c r="Q405" i="12"/>
  <c r="V405" i="12"/>
  <c r="G407" i="12"/>
  <c r="I407" i="12"/>
  <c r="K407" i="12"/>
  <c r="M407" i="12"/>
  <c r="O407" i="12"/>
  <c r="Q407" i="12"/>
  <c r="V407" i="12"/>
  <c r="G412" i="12"/>
  <c r="I412" i="12"/>
  <c r="K412" i="12"/>
  <c r="M412" i="12"/>
  <c r="O412" i="12"/>
  <c r="Q412" i="12"/>
  <c r="V412" i="12"/>
  <c r="G417" i="12"/>
  <c r="I417" i="12"/>
  <c r="K417" i="12"/>
  <c r="M417" i="12"/>
  <c r="O417" i="12"/>
  <c r="Q417" i="12"/>
  <c r="V417" i="12"/>
  <c r="G420" i="12"/>
  <c r="I420" i="12"/>
  <c r="K420" i="12"/>
  <c r="M420" i="12"/>
  <c r="O420" i="12"/>
  <c r="Q420" i="12"/>
  <c r="V420" i="12"/>
  <c r="G422" i="12"/>
  <c r="I422" i="12"/>
  <c r="K422" i="12"/>
  <c r="M422" i="12"/>
  <c r="O422" i="12"/>
  <c r="Q422" i="12"/>
  <c r="V422" i="12"/>
  <c r="G425" i="12"/>
  <c r="I425" i="12"/>
  <c r="K425" i="12"/>
  <c r="M425" i="12"/>
  <c r="O425" i="12"/>
  <c r="Q425" i="12"/>
  <c r="V425" i="12"/>
  <c r="G428" i="12"/>
  <c r="G427" i="12" s="1"/>
  <c r="I428" i="12"/>
  <c r="I427" i="12" s="1"/>
  <c r="K428" i="12"/>
  <c r="K427" i="12" s="1"/>
  <c r="M428" i="12"/>
  <c r="M427" i="12" s="1"/>
  <c r="O428" i="12"/>
  <c r="O427" i="12" s="1"/>
  <c r="Q428" i="12"/>
  <c r="Q427" i="12" s="1"/>
  <c r="V428" i="12"/>
  <c r="V427" i="12" s="1"/>
  <c r="G430" i="12"/>
  <c r="I430" i="12"/>
  <c r="K430" i="12"/>
  <c r="M430" i="12"/>
  <c r="O430" i="12"/>
  <c r="Q430" i="12"/>
  <c r="V430" i="12"/>
  <c r="G432" i="12"/>
  <c r="I432" i="12"/>
  <c r="K432" i="12"/>
  <c r="M432" i="12"/>
  <c r="O432" i="12"/>
  <c r="Q432" i="12"/>
  <c r="V432" i="12"/>
  <c r="G434" i="12"/>
  <c r="I434" i="12"/>
  <c r="K434" i="12"/>
  <c r="M434" i="12"/>
  <c r="O434" i="12"/>
  <c r="Q434" i="12"/>
  <c r="V434" i="12"/>
  <c r="G437" i="12"/>
  <c r="I437" i="12"/>
  <c r="K437" i="12"/>
  <c r="M437" i="12"/>
  <c r="O437" i="12"/>
  <c r="Q437" i="12"/>
  <c r="V437" i="12"/>
  <c r="G440" i="12"/>
  <c r="I440" i="12"/>
  <c r="K440" i="12"/>
  <c r="M440" i="12"/>
  <c r="O440" i="12"/>
  <c r="Q440" i="12"/>
  <c r="V440" i="12"/>
  <c r="G445" i="12"/>
  <c r="I445" i="12"/>
  <c r="K445" i="12"/>
  <c r="M445" i="12"/>
  <c r="O445" i="12"/>
  <c r="Q445" i="12"/>
  <c r="V445" i="12"/>
  <c r="G450" i="12"/>
  <c r="I450" i="12"/>
  <c r="K450" i="12"/>
  <c r="M450" i="12"/>
  <c r="O450" i="12"/>
  <c r="Q450" i="12"/>
  <c r="V450" i="12"/>
  <c r="G452" i="12"/>
  <c r="I452" i="12"/>
  <c r="K452" i="12"/>
  <c r="M452" i="12"/>
  <c r="O452" i="12"/>
  <c r="Q452" i="12"/>
  <c r="V452" i="12"/>
  <c r="G454" i="12"/>
  <c r="I454" i="12"/>
  <c r="K454" i="12"/>
  <c r="M454" i="12"/>
  <c r="O454" i="12"/>
  <c r="Q454" i="12"/>
  <c r="V454" i="12"/>
  <c r="G456" i="12"/>
  <c r="I456" i="12"/>
  <c r="K456" i="12"/>
  <c r="M456" i="12"/>
  <c r="O456" i="12"/>
  <c r="Q456" i="12"/>
  <c r="V456" i="12"/>
  <c r="G459" i="12"/>
  <c r="I459" i="12"/>
  <c r="K459" i="12"/>
  <c r="M459" i="12"/>
  <c r="O459" i="12"/>
  <c r="Q459" i="12"/>
  <c r="V459" i="12"/>
  <c r="G461" i="12"/>
  <c r="I461" i="12"/>
  <c r="K461" i="12"/>
  <c r="M461" i="12"/>
  <c r="O461" i="12"/>
  <c r="Q461" i="12"/>
  <c r="V461" i="12"/>
  <c r="G463" i="12"/>
  <c r="I463" i="12"/>
  <c r="K463" i="12"/>
  <c r="M463" i="12"/>
  <c r="O463" i="12"/>
  <c r="Q463" i="12"/>
  <c r="V463" i="12"/>
  <c r="G465" i="12"/>
  <c r="I465" i="12"/>
  <c r="K465" i="12"/>
  <c r="M465" i="12"/>
  <c r="O465" i="12"/>
  <c r="Q465" i="12"/>
  <c r="V465" i="12"/>
  <c r="G467" i="12"/>
  <c r="I467" i="12"/>
  <c r="K467" i="12"/>
  <c r="M467" i="12"/>
  <c r="O467" i="12"/>
  <c r="Q467" i="12"/>
  <c r="V467" i="12"/>
  <c r="G469" i="12"/>
  <c r="I469" i="12"/>
  <c r="K469" i="12"/>
  <c r="M469" i="12"/>
  <c r="O469" i="12"/>
  <c r="Q469" i="12"/>
  <c r="V469" i="12"/>
  <c r="G471" i="12"/>
  <c r="I471" i="12"/>
  <c r="K471" i="12"/>
  <c r="M471" i="12"/>
  <c r="O471" i="12"/>
  <c r="Q471" i="12"/>
  <c r="V471" i="12"/>
  <c r="G474" i="12"/>
  <c r="I474" i="12"/>
  <c r="K474" i="12"/>
  <c r="M474" i="12"/>
  <c r="O474" i="12"/>
  <c r="Q474" i="12"/>
  <c r="V474" i="12"/>
  <c r="G476" i="12"/>
  <c r="I476" i="12"/>
  <c r="K476" i="12"/>
  <c r="M476" i="12"/>
  <c r="O476" i="12"/>
  <c r="Q476" i="12"/>
  <c r="V476" i="12"/>
  <c r="G478" i="12"/>
  <c r="I478" i="12"/>
  <c r="K478" i="12"/>
  <c r="M478" i="12"/>
  <c r="O478" i="12"/>
  <c r="Q478" i="12"/>
  <c r="V478" i="12"/>
  <c r="G480" i="12"/>
  <c r="I480" i="12"/>
  <c r="K480" i="12"/>
  <c r="M480" i="12"/>
  <c r="O480" i="12"/>
  <c r="Q480" i="12"/>
  <c r="V480" i="12"/>
  <c r="G482" i="12"/>
  <c r="I482" i="12"/>
  <c r="K482" i="12"/>
  <c r="M482" i="12"/>
  <c r="O482" i="12"/>
  <c r="Q482" i="12"/>
  <c r="V482" i="12"/>
  <c r="G485" i="12"/>
  <c r="G484" i="12" s="1"/>
  <c r="I485" i="12"/>
  <c r="I484" i="12" s="1"/>
  <c r="K485" i="12"/>
  <c r="K484" i="12" s="1"/>
  <c r="M485" i="12"/>
  <c r="M484" i="12" s="1"/>
  <c r="O485" i="12"/>
  <c r="O484" i="12" s="1"/>
  <c r="Q485" i="12"/>
  <c r="Q484" i="12" s="1"/>
  <c r="V485" i="12"/>
  <c r="V484" i="12" s="1"/>
  <c r="G487" i="12"/>
  <c r="I487" i="12"/>
  <c r="K487" i="12"/>
  <c r="M487" i="12"/>
  <c r="O487" i="12"/>
  <c r="Q487" i="12"/>
  <c r="V487" i="12"/>
  <c r="G490" i="12"/>
  <c r="I490" i="12"/>
  <c r="K490" i="12"/>
  <c r="M490" i="12"/>
  <c r="O490" i="12"/>
  <c r="Q490" i="12"/>
  <c r="V490" i="12"/>
  <c r="G495" i="12"/>
  <c r="I495" i="12"/>
  <c r="K495" i="12"/>
  <c r="M495" i="12"/>
  <c r="O495" i="12"/>
  <c r="Q495" i="12"/>
  <c r="V495" i="12"/>
  <c r="G500" i="12"/>
  <c r="I500" i="12"/>
  <c r="K500" i="12"/>
  <c r="M500" i="12"/>
  <c r="O500" i="12"/>
  <c r="Q500" i="12"/>
  <c r="V500" i="12"/>
  <c r="G502" i="12"/>
  <c r="I502" i="12"/>
  <c r="K502" i="12"/>
  <c r="M502" i="12"/>
  <c r="O502" i="12"/>
  <c r="Q502" i="12"/>
  <c r="V502" i="12"/>
  <c r="G510" i="12"/>
  <c r="I510" i="12"/>
  <c r="K510" i="12"/>
  <c r="M510" i="12"/>
  <c r="O510" i="12"/>
  <c r="Q510" i="12"/>
  <c r="V510" i="12"/>
  <c r="G513" i="12"/>
  <c r="I513" i="12"/>
  <c r="K513" i="12"/>
  <c r="M513" i="12"/>
  <c r="O513" i="12"/>
  <c r="Q513" i="12"/>
  <c r="V513" i="12"/>
  <c r="G516" i="12"/>
  <c r="I516" i="12"/>
  <c r="K516" i="12"/>
  <c r="M516" i="12"/>
  <c r="O516" i="12"/>
  <c r="Q516" i="12"/>
  <c r="V516" i="12"/>
  <c r="G519" i="12"/>
  <c r="I519" i="12"/>
  <c r="K519" i="12"/>
  <c r="M519" i="12"/>
  <c r="O519" i="12"/>
  <c r="Q519" i="12"/>
  <c r="V519" i="12"/>
  <c r="G522" i="12"/>
  <c r="I522" i="12"/>
  <c r="K522" i="12"/>
  <c r="M522" i="12"/>
  <c r="O522" i="12"/>
  <c r="Q522" i="12"/>
  <c r="V522" i="12"/>
  <c r="G525" i="12"/>
  <c r="I525" i="12"/>
  <c r="K525" i="12"/>
  <c r="M525" i="12"/>
  <c r="O525" i="12"/>
  <c r="Q525" i="12"/>
  <c r="V525" i="12"/>
  <c r="G528" i="12"/>
  <c r="I528" i="12"/>
  <c r="K528" i="12"/>
  <c r="M528" i="12"/>
  <c r="O528" i="12"/>
  <c r="Q528" i="12"/>
  <c r="V528" i="12"/>
  <c r="G531" i="12"/>
  <c r="I531" i="12"/>
  <c r="K531" i="12"/>
  <c r="M531" i="12"/>
  <c r="O531" i="12"/>
  <c r="Q531" i="12"/>
  <c r="V531" i="12"/>
  <c r="G534" i="12"/>
  <c r="I534" i="12"/>
  <c r="K534" i="12"/>
  <c r="M534" i="12"/>
  <c r="O534" i="12"/>
  <c r="Q534" i="12"/>
  <c r="V534" i="12"/>
  <c r="G537" i="12"/>
  <c r="I537" i="12"/>
  <c r="K537" i="12"/>
  <c r="M537" i="12"/>
  <c r="O537" i="12"/>
  <c r="Q537" i="12"/>
  <c r="V537" i="12"/>
  <c r="G540" i="12"/>
  <c r="I540" i="12"/>
  <c r="K540" i="12"/>
  <c r="M540" i="12"/>
  <c r="O540" i="12"/>
  <c r="Q540" i="12"/>
  <c r="V540" i="12"/>
  <c r="G543" i="12"/>
  <c r="I543" i="12"/>
  <c r="K543" i="12"/>
  <c r="M543" i="12"/>
  <c r="O543" i="12"/>
  <c r="Q543" i="12"/>
  <c r="V543" i="12"/>
  <c r="G546" i="12"/>
  <c r="I546" i="12"/>
  <c r="K546" i="12"/>
  <c r="M546" i="12"/>
  <c r="O546" i="12"/>
  <c r="Q546" i="12"/>
  <c r="V546" i="12"/>
  <c r="G549" i="12"/>
  <c r="I549" i="12"/>
  <c r="K549" i="12"/>
  <c r="M549" i="12"/>
  <c r="O549" i="12"/>
  <c r="Q549" i="12"/>
  <c r="V549" i="12"/>
  <c r="G552" i="12"/>
  <c r="I552" i="12"/>
  <c r="K552" i="12"/>
  <c r="M552" i="12"/>
  <c r="O552" i="12"/>
  <c r="Q552" i="12"/>
  <c r="V552" i="12"/>
  <c r="G555" i="12"/>
  <c r="I555" i="12"/>
  <c r="K555" i="12"/>
  <c r="M555" i="12"/>
  <c r="O555" i="12"/>
  <c r="Q555" i="12"/>
  <c r="V555" i="12"/>
  <c r="G557" i="12"/>
  <c r="I557" i="12"/>
  <c r="K557" i="12"/>
  <c r="M557" i="12"/>
  <c r="O557" i="12"/>
  <c r="Q557" i="12"/>
  <c r="V557" i="12"/>
  <c r="G560" i="12"/>
  <c r="G559" i="12" s="1"/>
  <c r="I560" i="12"/>
  <c r="I559" i="12" s="1"/>
  <c r="K560" i="12"/>
  <c r="K559" i="12" s="1"/>
  <c r="M560" i="12"/>
  <c r="M559" i="12" s="1"/>
  <c r="O560" i="12"/>
  <c r="O559" i="12" s="1"/>
  <c r="Q560" i="12"/>
  <c r="Q559" i="12" s="1"/>
  <c r="V560" i="12"/>
  <c r="V559" i="12" s="1"/>
  <c r="G563" i="12"/>
  <c r="I563" i="12"/>
  <c r="K563" i="12"/>
  <c r="M563" i="12"/>
  <c r="O563" i="12"/>
  <c r="Q563" i="12"/>
  <c r="V563" i="12"/>
  <c r="G569" i="12"/>
  <c r="I569" i="12"/>
  <c r="K569" i="12"/>
  <c r="M569" i="12"/>
  <c r="O569" i="12"/>
  <c r="Q569" i="12"/>
  <c r="V569" i="12"/>
  <c r="G571" i="12"/>
  <c r="I571" i="12"/>
  <c r="K571" i="12"/>
  <c r="M571" i="12"/>
  <c r="O571" i="12"/>
  <c r="Q571" i="12"/>
  <c r="V571" i="12"/>
  <c r="G576" i="12"/>
  <c r="I576" i="12"/>
  <c r="K576" i="12"/>
  <c r="M576" i="12"/>
  <c r="O576" i="12"/>
  <c r="Q576" i="12"/>
  <c r="V576" i="12"/>
  <c r="G581" i="12"/>
  <c r="I581" i="12"/>
  <c r="K581" i="12"/>
  <c r="M581" i="12"/>
  <c r="O581" i="12"/>
  <c r="Q581" i="12"/>
  <c r="V581" i="12"/>
  <c r="G583" i="12"/>
  <c r="I583" i="12"/>
  <c r="K583" i="12"/>
  <c r="M583" i="12"/>
  <c r="O583" i="12"/>
  <c r="Q583" i="12"/>
  <c r="V583" i="12"/>
  <c r="G585" i="12"/>
  <c r="I585" i="12"/>
  <c r="K585" i="12"/>
  <c r="M585" i="12"/>
  <c r="O585" i="12"/>
  <c r="Q585" i="12"/>
  <c r="V585" i="12"/>
  <c r="G587" i="12"/>
  <c r="I587" i="12"/>
  <c r="K587" i="12"/>
  <c r="M587" i="12"/>
  <c r="O587" i="12"/>
  <c r="Q587" i="12"/>
  <c r="V587" i="12"/>
  <c r="G589" i="12"/>
  <c r="I589" i="12"/>
  <c r="K589" i="12"/>
  <c r="M589" i="12"/>
  <c r="O589" i="12"/>
  <c r="Q589" i="12"/>
  <c r="V589" i="12"/>
  <c r="G591" i="12"/>
  <c r="I591" i="12"/>
  <c r="K591" i="12"/>
  <c r="M591" i="12"/>
  <c r="O591" i="12"/>
  <c r="Q591" i="12"/>
  <c r="V591" i="12"/>
  <c r="G593" i="12"/>
  <c r="I593" i="12"/>
  <c r="K593" i="12"/>
  <c r="M593" i="12"/>
  <c r="O593" i="12"/>
  <c r="Q593" i="12"/>
  <c r="V593" i="12"/>
  <c r="G595" i="12"/>
  <c r="I595" i="12"/>
  <c r="K595" i="12"/>
  <c r="M595" i="12"/>
  <c r="O595" i="12"/>
  <c r="Q595" i="12"/>
  <c r="V595" i="12"/>
  <c r="G598" i="12"/>
  <c r="I598" i="12"/>
  <c r="K598" i="12"/>
  <c r="M598" i="12"/>
  <c r="O598" i="12"/>
  <c r="Q598" i="12"/>
  <c r="V598" i="12"/>
  <c r="G600" i="12"/>
  <c r="I600" i="12"/>
  <c r="K600" i="12"/>
  <c r="M600" i="12"/>
  <c r="O600" i="12"/>
  <c r="Q600" i="12"/>
  <c r="V600" i="12"/>
  <c r="G603" i="12"/>
  <c r="I603" i="12"/>
  <c r="K603" i="12"/>
  <c r="M603" i="12"/>
  <c r="O603" i="12"/>
  <c r="Q603" i="12"/>
  <c r="V603" i="12"/>
  <c r="G606" i="12"/>
  <c r="I606" i="12"/>
  <c r="K606" i="12"/>
  <c r="M606" i="12"/>
  <c r="O606" i="12"/>
  <c r="Q606" i="12"/>
  <c r="V606" i="12"/>
  <c r="G609" i="12"/>
  <c r="I609" i="12"/>
  <c r="K609" i="12"/>
  <c r="M609" i="12"/>
  <c r="O609" i="12"/>
  <c r="Q609" i="12"/>
  <c r="V609" i="12"/>
  <c r="G611" i="12"/>
  <c r="I611" i="12"/>
  <c r="K611" i="12"/>
  <c r="M611" i="12"/>
  <c r="O611" i="12"/>
  <c r="Q611" i="12"/>
  <c r="V611" i="12"/>
  <c r="G617" i="12"/>
  <c r="I617" i="12"/>
  <c r="K617" i="12"/>
  <c r="M617" i="12"/>
  <c r="O617" i="12"/>
  <c r="Q617" i="12"/>
  <c r="V617" i="12"/>
  <c r="G619" i="12"/>
  <c r="I619" i="12"/>
  <c r="K619" i="12"/>
  <c r="M619" i="12"/>
  <c r="O619" i="12"/>
  <c r="Q619" i="12"/>
  <c r="V619" i="12"/>
  <c r="G621" i="12"/>
  <c r="I621" i="12"/>
  <c r="K621" i="12"/>
  <c r="M621" i="12"/>
  <c r="O621" i="12"/>
  <c r="Q621" i="12"/>
  <c r="V621" i="12"/>
  <c r="G623" i="12"/>
  <c r="I623" i="12"/>
  <c r="K623" i="12"/>
  <c r="M623" i="12"/>
  <c r="O623" i="12"/>
  <c r="Q623" i="12"/>
  <c r="V623" i="12"/>
  <c r="G625" i="12"/>
  <c r="I625" i="12"/>
  <c r="K625" i="12"/>
  <c r="M625" i="12"/>
  <c r="O625" i="12"/>
  <c r="Q625" i="12"/>
  <c r="V625" i="12"/>
  <c r="G628" i="12"/>
  <c r="G627" i="12" s="1"/>
  <c r="I628" i="12"/>
  <c r="I627" i="12" s="1"/>
  <c r="K628" i="12"/>
  <c r="K627" i="12" s="1"/>
  <c r="M628" i="12"/>
  <c r="M627" i="12" s="1"/>
  <c r="O628" i="12"/>
  <c r="O627" i="12" s="1"/>
  <c r="Q628" i="12"/>
  <c r="Q627" i="12" s="1"/>
  <c r="V628" i="12"/>
  <c r="V627" i="12" s="1"/>
  <c r="G646" i="12"/>
  <c r="I646" i="12"/>
  <c r="K646" i="12"/>
  <c r="M646" i="12"/>
  <c r="O646" i="12"/>
  <c r="Q646" i="12"/>
  <c r="V646" i="12"/>
  <c r="G665" i="12"/>
  <c r="G664" i="12" s="1"/>
  <c r="I665" i="12"/>
  <c r="I664" i="12" s="1"/>
  <c r="K665" i="12"/>
  <c r="K664" i="12" s="1"/>
  <c r="M665" i="12"/>
  <c r="M664" i="12" s="1"/>
  <c r="O665" i="12"/>
  <c r="O664" i="12" s="1"/>
  <c r="Q665" i="12"/>
  <c r="Q664" i="12" s="1"/>
  <c r="V665" i="12"/>
  <c r="V664" i="12" s="1"/>
  <c r="G669" i="12"/>
  <c r="I669" i="12"/>
  <c r="K669" i="12"/>
  <c r="M669" i="12"/>
  <c r="O669" i="12"/>
  <c r="Q669" i="12"/>
  <c r="V669" i="12"/>
  <c r="G673" i="12"/>
  <c r="I673" i="12"/>
  <c r="K673" i="12"/>
  <c r="M673" i="12"/>
  <c r="O673" i="12"/>
  <c r="Q673" i="12"/>
  <c r="V673" i="12"/>
  <c r="G678" i="12"/>
  <c r="I678" i="12"/>
  <c r="K678" i="12"/>
  <c r="M678" i="12"/>
  <c r="O678" i="12"/>
  <c r="Q678" i="12"/>
  <c r="V678" i="12"/>
  <c r="G682" i="12"/>
  <c r="I682" i="12"/>
  <c r="K682" i="12"/>
  <c r="M682" i="12"/>
  <c r="O682" i="12"/>
  <c r="Q682" i="12"/>
  <c r="V682" i="12"/>
  <c r="G686" i="12"/>
  <c r="I686" i="12"/>
  <c r="K686" i="12"/>
  <c r="M686" i="12"/>
  <c r="O686" i="12"/>
  <c r="Q686" i="12"/>
  <c r="V686" i="12"/>
  <c r="G690" i="12"/>
  <c r="I690" i="12"/>
  <c r="K690" i="12"/>
  <c r="M690" i="12"/>
  <c r="O690" i="12"/>
  <c r="Q690" i="12"/>
  <c r="V690" i="12"/>
  <c r="G698" i="12"/>
  <c r="I698" i="12"/>
  <c r="K698" i="12"/>
  <c r="M698" i="12"/>
  <c r="O698" i="12"/>
  <c r="Q698" i="12"/>
  <c r="V698" i="12"/>
  <c r="G703" i="12"/>
  <c r="I703" i="12"/>
  <c r="K703" i="12"/>
  <c r="M703" i="12"/>
  <c r="O703" i="12"/>
  <c r="Q703" i="12"/>
  <c r="V703" i="12"/>
  <c r="G707" i="12"/>
  <c r="I707" i="12"/>
  <c r="K707" i="12"/>
  <c r="M707" i="12"/>
  <c r="O707" i="12"/>
  <c r="Q707" i="12"/>
  <c r="V707" i="12"/>
  <c r="AE712" i="12"/>
  <c r="AF712" i="12"/>
  <c r="I20" i="1"/>
  <c r="I19" i="1"/>
  <c r="I18" i="1"/>
  <c r="I17" i="1"/>
  <c r="I16" i="1"/>
  <c r="I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140" i="1" s="1"/>
  <c r="G27" i="1"/>
  <c r="F58" i="1"/>
  <c r="G58" i="1"/>
  <c r="G25" i="1" s="1"/>
  <c r="H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58" i="1" s="1"/>
  <c r="I21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G28" i="1" l="1"/>
  <c r="G23" i="1"/>
  <c r="G29" i="1" s="1"/>
  <c r="G219" i="17"/>
  <c r="G291" i="12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58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<sst xmlns="http://schemas.openxmlformats.org/spreadsheetml/2006/main" count="9213" uniqueCount="2411">
  <si>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</si>
  <si>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</si>
  <si>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</si>
  <si>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</si>
  <si>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</si>
  <si>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</si>
  <si>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</si>
  <si>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</si>
  <si>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</si>
  <si>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</si>
  <si>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</si>
  <si>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</si>
  <si>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</si>
  <si>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</si>
  <si>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</si>
  <si>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</si>
  <si>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</si>
  <si>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</si>
  <si>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</si>
  <si>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</si>
  <si>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</si>
  <si>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</si>
  <si>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</si>
  <si>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</si>
  <si>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</si>
  <si>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</si>
  <si>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</si>
  <si>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</si>
  <si>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</si>
  <si>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</si>
  <si>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</si>
  <si>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</si>
  <si>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</si>
  <si>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</si>
  <si>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</si>
  <si>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</si>
  <si>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</si>
  <si>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</si>
  <si>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</si>
  <si>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</si>
  <si>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</si>
  <si>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</si>
  <si>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</si>
  <si>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2016021101</t>
  </si>
  <si>
    <t xml:space="preserve">Kino ART - stavební úpravy budovy </t>
  </si>
  <si>
    <t>Statutární město Brno</t>
  </si>
  <si>
    <t>Dominikánské náměstí 196/1</t>
  </si>
  <si>
    <t>Brno-Brno-město</t>
  </si>
  <si>
    <t>60200</t>
  </si>
  <si>
    <t>44992785</t>
  </si>
  <si>
    <t>CZ44992785</t>
  </si>
  <si>
    <t>ATRIS, s.r.o.</t>
  </si>
  <si>
    <t>Občanská 1116/18, Slezská Ostrava</t>
  </si>
  <si>
    <t>Ostrava</t>
  </si>
  <si>
    <t>71000</t>
  </si>
  <si>
    <t xml:space="preserve">28608909
</t>
  </si>
  <si>
    <t>Stavba</t>
  </si>
  <si>
    <t>001</t>
  </si>
  <si>
    <t xml:space="preserve">Zateplení fasády vč. výměny oken </t>
  </si>
  <si>
    <t>2016301115</t>
  </si>
  <si>
    <t>Elektro</t>
  </si>
  <si>
    <t>002</t>
  </si>
  <si>
    <t xml:space="preserve">Rekonstrukce vytápění </t>
  </si>
  <si>
    <t>20161511001</t>
  </si>
  <si>
    <t>Demontáže</t>
  </si>
  <si>
    <t>2016301112</t>
  </si>
  <si>
    <t xml:space="preserve">Vytápění </t>
  </si>
  <si>
    <t>2016301113</t>
  </si>
  <si>
    <t>MaR</t>
  </si>
  <si>
    <t>003</t>
  </si>
  <si>
    <t>rekonstrukce hygienického zázemí pro veřejnost a vybudování bezbariérového přístupu-stavební část</t>
  </si>
  <si>
    <t>20163011001</t>
  </si>
  <si>
    <t>rekonstrukce hygienického zázemí pro veřejnost a vybudování bezbariérového přístupu</t>
  </si>
  <si>
    <t>20163011008</t>
  </si>
  <si>
    <t xml:space="preserve">Zdravotechnika </t>
  </si>
  <si>
    <t>20163011009</t>
  </si>
  <si>
    <t>004</t>
  </si>
  <si>
    <t xml:space="preserve">VZT promítací kabiny, kavárny, vstupního prostoru a malého kinosálu </t>
  </si>
  <si>
    <t>2016301110</t>
  </si>
  <si>
    <t>Vzduchotechnika</t>
  </si>
  <si>
    <t>2063011003</t>
  </si>
  <si>
    <t>005</t>
  </si>
  <si>
    <t xml:space="preserve">Ostatní a vedlejší náklady </t>
  </si>
  <si>
    <t>2063011004</t>
  </si>
  <si>
    <t>006</t>
  </si>
  <si>
    <t xml:space="preserve">EZS, kamerový systém, systém domovního telefonu </t>
  </si>
  <si>
    <t>Celkem za stavbu</t>
  </si>
  <si>
    <t>CZK</t>
  </si>
  <si>
    <t>Rekapitulace dílů</t>
  </si>
  <si>
    <t>Typ dílu</t>
  </si>
  <si>
    <t>_10</t>
  </si>
  <si>
    <t>Zařízení č.7 - VĚTRÁNÍ WC A WC INVALIDŮ V 1.NP.</t>
  </si>
  <si>
    <t>_11</t>
  </si>
  <si>
    <t>POTRUBÍ VZT :</t>
  </si>
  <si>
    <t>_13</t>
  </si>
  <si>
    <t>Přesun hmot</t>
  </si>
  <si>
    <t>_14</t>
  </si>
  <si>
    <t>Izolace:</t>
  </si>
  <si>
    <t>_16</t>
  </si>
  <si>
    <t>DEMONTÁŽE</t>
  </si>
  <si>
    <t>_17</t>
  </si>
  <si>
    <t>Stavební výpomoc:</t>
  </si>
  <si>
    <t>_18</t>
  </si>
  <si>
    <t>HZS</t>
  </si>
  <si>
    <t>_3</t>
  </si>
  <si>
    <t>Montážní materiál elektro</t>
  </si>
  <si>
    <t>Zařízení č.2 -KLIMATIZACE (CHLAZENÍ) KAVÁRNY V 1.NP.</t>
  </si>
  <si>
    <t>_4</t>
  </si>
  <si>
    <t>Práce MAR</t>
  </si>
  <si>
    <t>_5</t>
  </si>
  <si>
    <t>Práce elektro</t>
  </si>
  <si>
    <t>Zařízení č.3 - VĚTRÁNÍ S CHLAZENÍM (KLIMATIZACE) MALÉHO  KINOSÁLU v 1.NP</t>
  </si>
  <si>
    <t>_6</t>
  </si>
  <si>
    <t>Zařízení č.4 -VĚTRÁNÍ SKLADU U BARU  V 1.NP.</t>
  </si>
  <si>
    <t>_7</t>
  </si>
  <si>
    <t>ROZVADĚČ DT-1 DODÁVKA MATERIÁLU</t>
  </si>
  <si>
    <t>_8</t>
  </si>
  <si>
    <t>Zařízení č.5 - VĚTRÁNÍ S CHLAZENÍM (KLIMATIZACE) PROMÍTACÍ    KABINY VE 2. NP</t>
  </si>
  <si>
    <t>_9</t>
  </si>
  <si>
    <t>Zařízení č.6 - KLIMATIZACE PROMÍTACÍ KABINY.</t>
  </si>
  <si>
    <t>0</t>
  </si>
  <si>
    <t>Nepřiřazený díl</t>
  </si>
  <si>
    <t>1</t>
  </si>
  <si>
    <t>Opravy a údržba</t>
  </si>
  <si>
    <t>Zemní práce</t>
  </si>
  <si>
    <t>2</t>
  </si>
  <si>
    <t>Základy a zvláštní zakládání</t>
  </si>
  <si>
    <t>3</t>
  </si>
  <si>
    <t>Svislé a kompletní konstrukce</t>
  </si>
  <si>
    <t>4</t>
  </si>
  <si>
    <t>Dodávky zařízení</t>
  </si>
  <si>
    <t>Vodorovné konstrukce</t>
  </si>
  <si>
    <t>5</t>
  </si>
  <si>
    <t>Komunikace</t>
  </si>
  <si>
    <t xml:space="preserve">Sdělovací, signal. a zabezp. zařízení </t>
  </si>
  <si>
    <t>6</t>
  </si>
  <si>
    <t>STAVEBNÍ PRÁCE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</si>
  <si>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</si>
  <si>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</si>
  <si>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</si>
  <si>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</si>
  <si>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</si>
  <si>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</si>
  <si>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</si>
  <si>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87</t>
  </si>
  <si>
    <t>Potrubí z trub z plastických hmot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</si>
  <si>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</si>
  <si>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</si>
  <si>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</si>
  <si>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</si>
  <si>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</si>
  <si>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</si>
  <si>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</si>
  <si>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</si>
  <si>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</si>
  <si>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</si>
  <si>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</si>
  <si>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</si>
  <si>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poř.č.</t>
  </si>
  <si>
    <t>montáž</t>
  </si>
  <si>
    <t>Práce v HZ</t>
  </si>
  <si>
    <t>711</t>
  </si>
  <si>
    <t>Izolace proti vodě</t>
  </si>
  <si>
    <t>712</t>
  </si>
  <si>
    <t>Živičné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</si>
  <si>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</si>
  <si>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</si>
  <si>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</si>
  <si>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</si>
  <si>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</si>
  <si>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</si>
  <si>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</si>
  <si>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</si>
  <si>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</si>
  <si>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</si>
  <si>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</si>
  <si>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</si>
  <si>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</si>
  <si>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</si>
  <si>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</si>
  <si>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</si>
  <si>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</si>
  <si>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</si>
  <si>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</si>
  <si>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</si>
  <si>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</si>
  <si>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</si>
  <si>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</si>
  <si>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</si>
  <si>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</si>
  <si>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</si>
  <si>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</si>
  <si>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</si>
  <si>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</si>
  <si>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</si>
  <si>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</si>
  <si>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</si>
  <si>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</si>
  <si>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</si>
  <si>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 xml:space="preserve">Zařízení č. 1 - větrání s chlazením kavárny s halou a pokladny v 1. NP </t>
  </si>
  <si>
    <t xml:space="preserve">Materiál MaR dodávka </t>
  </si>
  <si>
    <t>M21</t>
  </si>
  <si>
    <t>Elektromontáže</t>
  </si>
  <si>
    <t xml:space="preserve">Elektromontáže materiál </t>
  </si>
  <si>
    <t>M210</t>
  </si>
  <si>
    <t>M211</t>
  </si>
  <si>
    <t>M21-1</t>
  </si>
  <si>
    <t xml:space="preserve">Rozvaděče dodávka </t>
  </si>
  <si>
    <t>M22</t>
  </si>
  <si>
    <t>Montáž sdělovací a zabezp. techniky</t>
  </si>
  <si>
    <t>M24</t>
  </si>
  <si>
    <t>Montáže vzduchotechnických zařízení</t>
  </si>
  <si>
    <t>Materiály</t>
  </si>
  <si>
    <t>D96</t>
  </si>
  <si>
    <t>Přesuny suti a vybouraných hmot</t>
  </si>
  <si>
    <t>PSU</t>
  </si>
  <si>
    <t>VN</t>
  </si>
  <si>
    <t xml:space="preserve">Ostatní náklady </t>
  </si>
  <si>
    <t>ON</t>
  </si>
  <si>
    <t>OSTATNI</t>
  </si>
  <si>
    <t>OSTATNÍ</t>
  </si>
  <si>
    <t>10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</si>
  <si>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</si>
  <si>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</si>
  <si>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</si>
  <si>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</si>
  <si>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</si>
  <si>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</si>
  <si>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</si>
  <si>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</si>
  <si>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</si>
  <si>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</si>
  <si>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</si>
  <si>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</si>
  <si>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</si>
  <si>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</si>
  <si>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</si>
  <si>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</si>
  <si>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</si>
  <si>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</si>
  <si>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</si>
  <si>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</si>
  <si>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</si>
  <si>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</si>
  <si>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</si>
  <si>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</si>
  <si>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</si>
  <si>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</si>
  <si>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</si>
  <si>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113106211R00</t>
  </si>
  <si>
    <t>Rozebrání dlažeb, panelů vozovek a ploch s jakoukoliv výplní spár _x000D_
 v ploše jednotlivě do 200 m2, z velkých kostek, kladených do lože z kameniva těženého, škváry nebo strusky</t>
  </si>
  <si>
    <t>m2</t>
  </si>
  <si>
    <t>822-1</t>
  </si>
  <si>
    <t>RTS 16/ II</t>
  </si>
  <si>
    <t>POL1_</t>
  </si>
  <si>
    <t>s přemístěním hmot na skládku na vzdálenost do 3 m nebo s naložením na dopravní prostředek</t>
  </si>
  <si>
    <t>SPI</t>
  </si>
  <si>
    <t>viz. v.č. D.1.1.b)02-st. okapový chodník : (25+6,3+6,8+6,5)*0,65+28</t>
  </si>
  <si>
    <t>VV</t>
  </si>
  <si>
    <t>pro kanalizaci : 1</t>
  </si>
  <si>
    <t>113107320R00</t>
  </si>
  <si>
    <t>Odstranění podkladů nebo krytů z kameniva těženého, v ploše jednotlivě do 50 m2, tloušťka vrstvy 200 mm</t>
  </si>
  <si>
    <t>viz.v.č. d.1.1.b)02- st. bet. plocha : 7,1*0,65+2,4*0,65+3,8*0,65+6,1*0,65+29,4*1,2</t>
  </si>
  <si>
    <t>plocha před vstupem : 10,3</t>
  </si>
  <si>
    <t>113109315R00</t>
  </si>
  <si>
    <t>Odstranění podkladů nebo krytů z betonu prostého, v ploše jednotlivě do 50 m2, tloušťka vrstvy 150 mm</t>
  </si>
  <si>
    <t>113109330R00</t>
  </si>
  <si>
    <t>Odstranění podkladů nebo krytů z betonu prostého, v ploše jednotlivě do 50 m2, tloušťka vrstvy 300 mm</t>
  </si>
  <si>
    <t>viz.v.č. d.1.1.b)02- st. bet. plocha : 7,1*0,65+2,4*0,65+3,8*0,65+6,1*0,65+4,7+29,4*1,2</t>
  </si>
  <si>
    <t>181101111R00</t>
  </si>
  <si>
    <t>Úprava pláně v zářezech bez rozlišení horniny, se zhutněním - ručně</t>
  </si>
  <si>
    <t>800-1</t>
  </si>
  <si>
    <t>vyrovnáním výškových rozdílů, ploch vodorovných a ploch do sklonu 1 : 5.</t>
  </si>
  <si>
    <t>viz.v.č. D.1.1.b)11-skladba S6 : (25+6,3+6,8+6,5)*0,65+28</t>
  </si>
  <si>
    <t>S7 : 17</t>
  </si>
  <si>
    <t>S8 : 1,5+6+3,6+4,5+4,5</t>
  </si>
  <si>
    <t>S9 : 3,1</t>
  </si>
  <si>
    <t>R-6220010</t>
  </si>
  <si>
    <t>Očištění, přebroušení, vyspravení st. teracového schodiště vysprávkovou maltou</t>
  </si>
  <si>
    <t>Vlastní</t>
  </si>
  <si>
    <t>Kalkul</t>
  </si>
  <si>
    <t>"viz.v.č. D.1.1.b)02 : 6,7+2,7*0,5*5</t>
  </si>
  <si>
    <t>R-9520018</t>
  </si>
  <si>
    <t>Zaslepení st. větracích otvorů</t>
  </si>
  <si>
    <t>kus</t>
  </si>
  <si>
    <t>Indiv</t>
  </si>
  <si>
    <t>viz. výkresy bouracích prací : 45</t>
  </si>
  <si>
    <t>289971231R00</t>
  </si>
  <si>
    <t>Zřízení vrstvy z geotext. sklon do 1:1 š.do 3 m</t>
  </si>
  <si>
    <t>ciz.v.č. D.1.1.b)11- pod lešení a na ochranu st. chodníků a zpevněných ploch : 168+59+50</t>
  </si>
  <si>
    <t>5924511900R</t>
  </si>
  <si>
    <t>dlažba betonová dvouvrstvá; čtverec; šedá; l = 200 mm; š = 200 mm; tl. 60,0 mm</t>
  </si>
  <si>
    <t>SPCM</t>
  </si>
  <si>
    <t>POL3_</t>
  </si>
  <si>
    <t>viz. skladba S9 : 3,1*1,05</t>
  </si>
  <si>
    <t>skladba S7 : 29,4*1,2*1,05</t>
  </si>
  <si>
    <t>59245310R</t>
  </si>
  <si>
    <t>dlažba betonová dvouvrstvá; čtverec; povrch reliéfní; šedá; l = 300 mm; š = 300 mm; tl. 3,3 mm</t>
  </si>
  <si>
    <t>viz. skladba S6-předpoklad doplnění poškození dlažby 20% : 56,99*0,2</t>
  </si>
  <si>
    <t>69365042R</t>
  </si>
  <si>
    <t>geotextilie PES; funkce separační, výztužná, filtrační; plošná hmotnost 300 g/m2</t>
  </si>
  <si>
    <t>ciz.v.č. D.1.1.b)11- pod lešení a na ochranu st. chodníků a zpevněných ploch : (168+59+50)*1,15</t>
  </si>
  <si>
    <t>311270042RAA</t>
  </si>
  <si>
    <t>Zdivo z tvárnic nepálených porobetonových, pero + drážka, na maltu tenkovrstvou, rozměr tvárnice 600x250 mm, tloušťky 240 mm</t>
  </si>
  <si>
    <t>m3</t>
  </si>
  <si>
    <t>AP-HSV</t>
  </si>
  <si>
    <t>Součtová</t>
  </si>
  <si>
    <t>POL2_</t>
  </si>
  <si>
    <t>popř. betonových, včetně montáže a demontáže pomocného lešení a technologické manipulace s materiálem.</t>
  </si>
  <si>
    <t>viz.v.č D.1.1.10-17 - zdivo 1. NP : 19,5*4,3*0,25+4,7*4,3*0,25</t>
  </si>
  <si>
    <t>(22,5*4,2+10,45*2,9+9,3*2,9)*0,25</t>
  </si>
  <si>
    <t>-(1,5*1,8*5+2,36*2,7)*0,25</t>
  </si>
  <si>
    <t>-(2,625*0,7+1,5*2,8*5+1,5*0,7*6+0,975*2,78)*0,25</t>
  </si>
  <si>
    <t>2. a 3. NP : 3*0,95*2*0,25</t>
  </si>
  <si>
    <t>311271178R00</t>
  </si>
  <si>
    <t>Zdivo nosné z tvárnic porobetonových hladkých tloušťky 375 mm, charakteristická pevnost v tlaku fk = 1,80 MPa, součinitel prostupu tepla U=0,257 W/m2.K</t>
  </si>
  <si>
    <t>801-1</t>
  </si>
  <si>
    <t>viz. v.č. D.1.1.b)09- zazdívka dveří minisál : 1,58*2,15</t>
  </si>
  <si>
    <t>416021121R00</t>
  </si>
  <si>
    <t>Podhledy na kovové konstrukci opláštěné deskami sádrokartonovými nosná konstrukce z profilů CD s přímým uchycením 1x deska, tloušťky 12,5 mm, standard</t>
  </si>
  <si>
    <t>s úpravou rohů, koutů a hran konstrukcí, přebroušení a tmelení spár,</t>
  </si>
  <si>
    <t>POP</t>
  </si>
  <si>
    <t xml:space="preserve">viz.v.č. D.1.1.b)09 : </t>
  </si>
  <si>
    <t>doplnění podhledu v š. 1m : (23,9+11,9)*1</t>
  </si>
  <si>
    <t>2.NP : 35*1+9*1</t>
  </si>
  <si>
    <t>3.NP : 33*1</t>
  </si>
  <si>
    <t>564201111R00</t>
  </si>
  <si>
    <t>Podklad nebo podsyp ze štěrkopísku tloušťka po zhutnění 40 mm</t>
  </si>
  <si>
    <t>s rozprostřením, vlhčením a zhutněním</t>
  </si>
  <si>
    <t>S7 : 29,4*1,2</t>
  </si>
  <si>
    <t>564751111R00</t>
  </si>
  <si>
    <t>Podklad nebo kryt z kameniva hrubého drceného tloušťka po zhutnění 150 mm</t>
  </si>
  <si>
    <t>velikost 32 - 63 mm s rozprostřením a zhutněním</t>
  </si>
  <si>
    <t>S10 : 29,4*1,2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</si>
  <si>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</si>
  <si>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</si>
  <si>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</si>
  <si>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596811111R00</t>
  </si>
  <si>
    <t>Kladení dlažby z betonových nebo kameninových dlaždic do lože z kameniva těženého tloušťky do 30 mm</t>
  </si>
  <si>
    <t>komunikací pro pěší do velikosti dlaždic 0,25 m2 s provedením lože do tl. 30 mm, s vyplněním spár a se smetením přebytečného materiálu na vzdálenost do 3 m</t>
  </si>
  <si>
    <t>R-5640013</t>
  </si>
  <si>
    <t>Doplnění bet. vrstvy v tl. 100 mm vč. dodávky materiálu</t>
  </si>
  <si>
    <t>602011189R00</t>
  </si>
  <si>
    <t xml:space="preserve">Omítky stěn z hotových směsí vrstva mozaiková, akrylátová,  , tloušťka vrstvy 2 mm,  </t>
  </si>
  <si>
    <t>po jednotlivých vrstvách</t>
  </si>
  <si>
    <t>viz.v.č D.1.1.b)11-18 : 52,5</t>
  </si>
  <si>
    <t>602011195R00</t>
  </si>
  <si>
    <t>Omítky stěn z hotových směsí Doplňkové práce pro omítky stěn z hotových směsí_x000D_
 podkladní nátěr pod tenkovrstvé omítky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</si>
  <si>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</si>
  <si>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</si>
  <si>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</si>
  <si>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2,7*3+2,36*2,7*2</t>
  </si>
  <si>
    <t>viz.v.č D.1.1.b)10-18 : 0,975*2,78+1,5*0,7*7+1,5*2,8*5+2,625*0,7*3+1,3*1,5*6+1,5*1,8*43+1,3*7,23+3,3*3,85+0,82*0,35*2+0,75*0,5*2+1,5*1,5*9</t>
  </si>
  <si>
    <t>612425931RT2</t>
  </si>
  <si>
    <t>Omítka vápenná vnitřního ostění omítkou štukovou</t>
  </si>
  <si>
    <t>801-4</t>
  </si>
  <si>
    <t>okenního nebo dveřního, z pomocného pracovního lešení o výšce podlahy do 1900 mm a pro zatížení do 1,5 kPa,</t>
  </si>
  <si>
    <t>viz.v.č D.1.1.b)11-18-po výměně oken a dveří : (3,2+3*2)*0,5</t>
  </si>
  <si>
    <t>(19+2,8*4)*0,25</t>
  </si>
  <si>
    <t>1,5*3*0,25*9</t>
  </si>
  <si>
    <t>(3,9+1,5*2)*0,25*2</t>
  </si>
  <si>
    <t>(1,3+8,7*2)*0,25</t>
  </si>
  <si>
    <t>(3,3+3,85*2)*0,25</t>
  </si>
  <si>
    <t>(0,82+0,35*2)*0,6</t>
  </si>
  <si>
    <t>(1,5+1,8*2)*5*0,25</t>
  </si>
  <si>
    <t>(2,36+2,7*2)*0,25</t>
  </si>
  <si>
    <t>R-6120010</t>
  </si>
  <si>
    <t>Vyspravení omítky 500 mm na každou stranu od výměny oken a dveří</t>
  </si>
  <si>
    <t>m</t>
  </si>
  <si>
    <t>viz.v.č D.1.1.b)11-18-po výměně oken a dveří : (3,2+3*2*2)</t>
  </si>
  <si>
    <t>(19+2,8*4*2)</t>
  </si>
  <si>
    <t>1,5*4*9</t>
  </si>
  <si>
    <t>(3,9*2+1,5*2)*2</t>
  </si>
  <si>
    <t>(1,3*2+8,7*2)</t>
  </si>
  <si>
    <t>(3,3*2+3,85*2)</t>
  </si>
  <si>
    <t>(2,4*2+2,7*2)*2</t>
  </si>
  <si>
    <t>(0,82*2+0,35*2)*2</t>
  </si>
  <si>
    <t>(1,5*2+1,8*2)*5</t>
  </si>
  <si>
    <t>(2,36+2,7*2)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</si>
  <si>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</si>
  <si>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</si>
  <si>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</si>
  <si>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622311016R00</t>
  </si>
  <si>
    <t>Profily zakládací hliníkové, pro izolaci tl. 160 mm</t>
  </si>
  <si>
    <t>zakl. lišta : 108</t>
  </si>
  <si>
    <t>622311519RT1</t>
  </si>
  <si>
    <t>Zateplení soklu extrudovaným polystyrénem, tloušťky 50 mm, kontaktní nátěr a akrylátová omítka</t>
  </si>
  <si>
    <t>nanesení lepicího tmelu na izolační desky, nalepení desek, zajištění talířovými hmoždinkami (6 ks/m2), přebroušení desek, natažení stěrky, vtlačení výztužné tkaniny (1,15 m2/m2), přehlazení stěrky. Další vrstvy podle popisu položky.</t>
  </si>
  <si>
    <t>K ochraně hran na rozích budovy je do plochy zahrnuto 0,14 m rohových lišt na m2.</t>
  </si>
  <si>
    <t>viz.v.č. D.1.1.b)01 a detail D : 100*0,9</t>
  </si>
  <si>
    <t>622311519RV1</t>
  </si>
  <si>
    <t>Zateplení soklu extrudovaným polystyrénem, tloušťky 50 mm, zakončené stěrkou s výztužnou tkaninou</t>
  </si>
  <si>
    <t>viz. detail A - atika : 210*0,5</t>
  </si>
  <si>
    <t>622311735RT3</t>
  </si>
  <si>
    <t>Zateplení fasády  , minerálními deskami s kolmým vláknem, tloušťky 160 mm, kontaktní nátěr a silikonová omítka, škrábaná, zrnitost 2 mm</t>
  </si>
  <si>
    <t>K ochraně hran na rozích budovy je zahrnuto 0,14 m rohových lišt na m2.</t>
  </si>
  <si>
    <t>viz.v.č. D.1.1.b)09-14- ZS2 : 14-2,4*2,65</t>
  </si>
  <si>
    <t>25,8+102+19,3*0,4</t>
  </si>
  <si>
    <t>24,65*2,7-(0,6*1,5+0,75*0,5*2)</t>
  </si>
  <si>
    <t>10,2*2+2,4*10,7</t>
  </si>
  <si>
    <t>33-(2,7*2,8)</t>
  </si>
  <si>
    <t>(2,7+2,8*2)*1,2</t>
  </si>
  <si>
    <t>3*7,16-(3*1,8*2)</t>
  </si>
  <si>
    <t>44+4*2+6,1*3</t>
  </si>
  <si>
    <t>67-(1,3*8,55)</t>
  </si>
  <si>
    <t>(1,3+8,55*2)*0,25</t>
  </si>
  <si>
    <t>16-(2,7*3,1)</t>
  </si>
  <si>
    <t>10,6*9,7-(3,3*3,85+3,9*1,5*2+4,5*2,25)</t>
  </si>
  <si>
    <t>1,4*2,6*2</t>
  </si>
  <si>
    <t>19,5*4,35+4,7*4,3</t>
  </si>
  <si>
    <t>-(2,625*0,7+1,5*2,8*5+1,5*0,7*6+0,975*2,78)</t>
  </si>
  <si>
    <t>28,9*4,3+9,6*3</t>
  </si>
  <si>
    <t>-(1,5*1,8*6+2,7*2,8+1,5*1,8*2)</t>
  </si>
  <si>
    <t>ZS5 : 2,7*1,2*2</t>
  </si>
  <si>
    <t>622311750R00</t>
  </si>
  <si>
    <t>Povrchová úprava ostění zateplovacího systému z minerální vlny, kontaktní nátěr a omítka silikonová</t>
  </si>
  <si>
    <t>okenní a rohové lišty, výztužná stěrka</t>
  </si>
  <si>
    <t>parapety : (19+2,5*1,3+3,3+3,7*2+1,5*9+1,5*5)*0,25</t>
  </si>
  <si>
    <t>622311753RT3</t>
  </si>
  <si>
    <t>Zateplení ostění minerálními deskami s kolmým vláknem, tloušťky 30 mm, kontaktní nátěr a silikonová omítka</t>
  </si>
  <si>
    <t>nanesení lepicího tmelu na izolační desky, nalepení desek, přebroušení desek z polystyrénu, natažení stěrky, vtlačení výztužné tkaniny, přehlazení stěrky. Další vrstvy podle popisu položky.</t>
  </si>
  <si>
    <t>V položkách je obsaženo 3,33 m rohových lišt, 1,67 m lišt s okapničkou, 5 m napojovacích lišt na m2 a 1,68 m2 výztužné tkaniny.</t>
  </si>
  <si>
    <t>viz.v.č D.1.1.b)09-14- po oklepání st. omítky : (1,5+1,8*2)*5*0,25</t>
  </si>
  <si>
    <t>(2,4+2,65*2)*0,25</t>
  </si>
  <si>
    <t>(0,6+1,5*2+0,75*2+0,5*2*2)*0,25</t>
  </si>
  <si>
    <t>2,7*2*2</t>
  </si>
  <si>
    <t>(2,7+3,1*2)*0,25</t>
  </si>
  <si>
    <t>(3,3+3,85*2+3,9*2+1,5*2*2+4,5+2,25*2)*0,25</t>
  </si>
  <si>
    <t>(3+1,8*2)*2*0,25</t>
  </si>
  <si>
    <t>5,2+1,2*3+0,3*3</t>
  </si>
  <si>
    <t>622323041R00</t>
  </si>
  <si>
    <t>Příprava podkladu penetrace</t>
  </si>
  <si>
    <t>717,78+58,64</t>
  </si>
  <si>
    <t>622391001R00</t>
  </si>
  <si>
    <t>Příplatky, slevy příplatek za montáž KZS na podhledu, bez dodávky materiálu</t>
  </si>
  <si>
    <t>Bez dodávky materiálu.</t>
  </si>
  <si>
    <t>ZS5-viz.v.č D.1.1.b)09 : 2,7*1,2*2+4,6*1,2</t>
  </si>
  <si>
    <t>622391114R00</t>
  </si>
  <si>
    <t>Příplatky, slevy příplatek za zvýšení počtu hmoždinek nad 6 ks - celkem 12 ks/m2, s dodávkou hmoždinek</t>
  </si>
  <si>
    <t>622421131R00</t>
  </si>
  <si>
    <t>Omítky vnější stěn vápenné nebo vápenocementové hladké, složitost 1÷ 2</t>
  </si>
  <si>
    <t>viz.v.č D.1.1.b)09-14- po oklepání st. omítky : 14-2,4*2,65+22,5*4,2+10,5*2,9+9,3*2,9</t>
  </si>
  <si>
    <t>9,07*7,16-(1,5*1,8*4)</t>
  </si>
  <si>
    <t>622471328RT3</t>
  </si>
  <si>
    <t>Nátěry a nástřiky vnějších stěn a pilířů základním a krycím nátěrem (nebo přestřikem povrchu) antigraffiti, složitost 1 ÷ 2</t>
  </si>
  <si>
    <t>nátěr omítky : 58,64+717,787+90</t>
  </si>
  <si>
    <t>622904112R00</t>
  </si>
  <si>
    <t>Očištění fasád tlakovou vodou, složitost fasády 1 - 2</t>
  </si>
  <si>
    <t>viz.v.č D.1.1.b)09-14- po oklepání st. omítky : 14-2,4*2,65+22,5*4,2+10,45*2,9+9,3*2,9</t>
  </si>
  <si>
    <t>R-6220103</t>
  </si>
  <si>
    <t>Vyrovnání   a vyspravení podkladu vč. dodávky materiálu</t>
  </si>
  <si>
    <t>593,877+50,325</t>
  </si>
  <si>
    <t>R-6220104</t>
  </si>
  <si>
    <t>Dodávka + montáž zateplovacího sytému ZS1</t>
  </si>
  <si>
    <t>položka obsajhuje kompletní zateplovací systém ZS1 ve skladbě   :</t>
  </si>
  <si>
    <t/>
  </si>
  <si>
    <t>- vláknocementové desky</t>
  </si>
  <si>
    <t>- doplňková hydroizolační vrstva</t>
  </si>
  <si>
    <t>- tepelná izolace MV tl. 180 mm</t>
  </si>
  <si>
    <t>- dvousměrný rošt</t>
  </si>
  <si>
    <t>- nosný rošt</t>
  </si>
  <si>
    <t>- sádrovláknitá deska tl. 12,5 mm</t>
  </si>
  <si>
    <t>položka obsahuje provedení  vnitřního a vnějšího ostění vč. dodávky materiálu</t>
  </si>
  <si>
    <t>Položka obsahuje zpracování výrobní dokumentace vč. spárořezu a zpracování technologického postupu provádění prací</t>
  </si>
  <si>
    <t>viz.v.č D.1.1.b)09-14- ZS1 : 27,3*6,2-(1,5*1,8*30)</t>
  </si>
  <si>
    <t>15,3-2,7*2,8</t>
  </si>
  <si>
    <t>R-6220105</t>
  </si>
  <si>
    <t>D+M zateplovacího systému ZS 6</t>
  </si>
  <si>
    <t>položka obsajhuje kompletní zateplovací systém ZS6 ve skladbě   :</t>
  </si>
  <si>
    <t>- tepelná izolace MV tl. 160 mm</t>
  </si>
  <si>
    <t>položka obsahuje provedení   vnějšího ostění vč. dodávky materiálu</t>
  </si>
  <si>
    <t>viz.v.č D.1.1.b)09-14- ZS6 : 28+4*2+6,3*3+6,1*2,8</t>
  </si>
  <si>
    <t>R-6220600</t>
  </si>
  <si>
    <t>Provedení detailu B vč. dodávky materiálu, vč. všech příslušenství a doplňků</t>
  </si>
  <si>
    <t>Položka obsahuje, rozebrání st. konstrukce střechy, provedení izolace, zpětné doplnění střechy, přeizolování, provedení kl. prvku, zateplení XPS polystyrenem - vč. dodávky materiálů</t>
  </si>
  <si>
    <t>R-6224314</t>
  </si>
  <si>
    <t>Oprava omítek z uměl. kamene,do 50%</t>
  </si>
  <si>
    <t>viz.v.č D.1.1.b)01-096 : 1,5+9,3+1,5+3,4+4+8+16,7</t>
  </si>
  <si>
    <t>632413150RT1</t>
  </si>
  <si>
    <t>Potěr ze suchých směsí cementový, tloušťky 50 mm, ruční zpracování, potěr cementový; zrnitost do 8,00 mm; pevnost v tlaku 30,0 MPa; tl. vrstvy 40,0 až 80,0 mm</t>
  </si>
  <si>
    <t>s rozprostřením a uhlazením</t>
  </si>
  <si>
    <t>viz. detail A-atika : 210*0,30</t>
  </si>
  <si>
    <t>podbetonávka parapety : (1,5*62+0,975+2,625*3+1,3+3,3+0,75*2+3,9*2+0,92+2,8)*0,2</t>
  </si>
  <si>
    <t>R-6320010</t>
  </si>
  <si>
    <t>Oprava podlah v místě měněných dveří 500 mm na každou stranu vč. dodávky materiálů</t>
  </si>
  <si>
    <t>viz. v.č D.1.1.09-14- v místě měněných dveří : 2,7+2,36*2</t>
  </si>
  <si>
    <t>R-6320011</t>
  </si>
  <si>
    <t>Oprava podlahy v místě nové fasády - vč. dodávky materiálu , v š. 500 mm</t>
  </si>
  <si>
    <t>po montáži nového lehkého obvodového pláště bude provedena nová nášlapná vrstva podlahy PVC vč. soklíku vč. doplnění podkladních vrstev, vč. dodávky materiálů</t>
  </si>
  <si>
    <t xml:space="preserve">viz. v.č. d.1.1.b)09-14 : </t>
  </si>
  <si>
    <t>1.NP : 23</t>
  </si>
  <si>
    <t>2.NP : 9,7+27,2</t>
  </si>
  <si>
    <t>3.NP : 27,2</t>
  </si>
  <si>
    <t>R-6320018</t>
  </si>
  <si>
    <t>Zakrytí podlah před poškozením a znečištěním,vč. doávky fólie</t>
  </si>
  <si>
    <t>viz.v.č. D.1.1.b)09-15 : 270,68+360*2</t>
  </si>
  <si>
    <t>919735123R00</t>
  </si>
  <si>
    <t>Řezání stávajících krytů nebo podkladů betonových, hloubky přes 100 do 150 mm</t>
  </si>
  <si>
    <t>včetně spotřeby vody</t>
  </si>
  <si>
    <t>viz.v.č. d.1.1.b)02- st. bet. plocha : 36,5+2,4+3,8+6,1</t>
  </si>
  <si>
    <t>941941042R00</t>
  </si>
  <si>
    <t>Montáž lešení lehkého pracovního řadového s podlahami šířky od 1,00 do 1,20 m, výšky přes 10 do 30 m</t>
  </si>
  <si>
    <t>800-3</t>
  </si>
  <si>
    <t>Včetně kotvení lešení.</t>
  </si>
  <si>
    <t>viz.v.č D.10.1.b)10-18- k fasádě : 442+65+156+164+60+10,5*2+22+237+6,2*10+115</t>
  </si>
  <si>
    <t>941941292R00</t>
  </si>
  <si>
    <t>Montáž lešení lehkého pracovního řadového s podlahami příplatek za každý další i započatý měsíc použití lešení_x000D_
 šířky od 1,00 do 1,20 m a výšky přes 10 do 30 m</t>
  </si>
  <si>
    <t>nájem na 4 měsíce : 1344*4</t>
  </si>
  <si>
    <t>941941842R00</t>
  </si>
  <si>
    <t>Demontáž lešení lehkého řadového s podlahami šířky přes 1 do 1,2 m, výšky přes 10 do 30 m</t>
  </si>
  <si>
    <t>941955003R00</t>
  </si>
  <si>
    <t>Lešení lehké pracovní pomocné pomocné, o výšce lešeňové podlahy přes 1,9 do 2,5 m</t>
  </si>
  <si>
    <t>viz.v.č. D.1.1.b)11-18 : 790+318*2-40,02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</si>
  <si>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</si>
  <si>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</si>
  <si>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</si>
  <si>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sítí_x000D_
 z umělých vláken</t>
  </si>
  <si>
    <t>944944081R00</t>
  </si>
  <si>
    <t xml:space="preserve">Demontáž ochranné sítě z umělých vláken </t>
  </si>
  <si>
    <t>944945013R00</t>
  </si>
  <si>
    <t>Montáž záchytné stříšky šířky přes 2 m</t>
  </si>
  <si>
    <t>944945193R00</t>
  </si>
  <si>
    <t>Montáž záchytné stříšky příplatek k ceně za každý další i započatý měsíc použití záchytné stříšky_x000D_
 šířky přes 2 m</t>
  </si>
  <si>
    <t>nájemna 4 měsíce : 6*4</t>
  </si>
  <si>
    <t>944945813R00</t>
  </si>
  <si>
    <t>Demontáž záchytné stříšky šířky přes 2 m</t>
  </si>
  <si>
    <t>zřizované současně s lehkým nebo těžkým lešením,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</si>
  <si>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</si>
  <si>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</si>
  <si>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962052211R00</t>
  </si>
  <si>
    <t>Bourání zdiva železobetonového nadzákladového</t>
  </si>
  <si>
    <t>801-3</t>
  </si>
  <si>
    <t>nebo vybourání otvorů průřezové plochy přes 4 m2 ve zdivu železobetonovém, včetně pomocného lešení o výšce podlahy do 1900 mm a pro zatížení do 1,5 kPa  (150 kg/m2),</t>
  </si>
  <si>
    <t>srovnání soklu - odsekání části pro novou vyzdívku : 24,3*0,25*0,1</t>
  </si>
  <si>
    <t>968062355R00</t>
  </si>
  <si>
    <t>Vybourání dřevěných rámů oken dvojitých nebo zdvojených, plochy do 2 m2</t>
  </si>
  <si>
    <t>včetně pomocného lešení o výšce podlahy do 1900 mm a pro zatížení do 1,5 kPa  (150 kg/m2),</t>
  </si>
  <si>
    <t>viz.v.č d.1.1.b)02 : 1,2*1,2</t>
  </si>
  <si>
    <t>968071112R00</t>
  </si>
  <si>
    <t>Vyvěšení nebo zavěšení kovových křídel oken, plochy do 1,5 m2</t>
  </si>
  <si>
    <t>s případným uložením a opětovným zavěšením po provedení stavebních změn,</t>
  </si>
  <si>
    <t>viz.v.č D.1.1.b)01 : 2</t>
  </si>
  <si>
    <t>viz.v.č. D.1.1.b)03,04 : 3*2+2</t>
  </si>
  <si>
    <t>968071125R00</t>
  </si>
  <si>
    <t>Vyvěšení nebo zavěšení kovových křídel dveří, plochy do 2 m2</t>
  </si>
  <si>
    <t>viz.v.č. D.1.1.b)02 : 2*5</t>
  </si>
  <si>
    <t>968072354R00</t>
  </si>
  <si>
    <t>Vybourání a vyjmutí kovových rámů a rolet rámů, včetně pomocného lešení o výšce podlahy do 1900 mm a pro zatížení do 1,5 kPa  (150 kg/m2) okenních zdvojených, plochy do 1 m2</t>
  </si>
  <si>
    <t>viz.v.č D.1.1.b)01 : 0,82*0,35*2</t>
  </si>
  <si>
    <t>viz.v.č. D.1.1.b)04 : 0,75*0,5*2</t>
  </si>
  <si>
    <t>968072356R00</t>
  </si>
  <si>
    <t>Vybourání a vyjmutí kovových rámů a rolet rámů, včetně pomocného lešení o výšce podlahy do 1900 mm a pro zatížení do 1,5 kPa  (150 kg/m2) okenních zdvojených, plochy do 4 m2</t>
  </si>
  <si>
    <t>viz.v.č. D.1.1.b)03,04 : 3,9*1,5*2+3,3*3,85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</si>
  <si>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</si>
  <si>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</si>
  <si>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viz.v.č D.1.1.b)02 : 1,5*2,1*5</t>
  </si>
  <si>
    <t>968072641R00</t>
  </si>
  <si>
    <t>Vybourání a vyjmutí kovových rámů a rolet rámů, včetně pomocného lešení o výšce podlahy do 1900 mm a pro zatížení do 1,5 kPa  (150 kg/m2) stěn jakýchkoliv kromě výkladních, jakýchkoliv ploch</t>
  </si>
  <si>
    <t>viz.v.č D.1.1.b)02 : 3*2,7+2,4*2,7+2,7*2,7+3*3</t>
  </si>
  <si>
    <t>schodišťová stěna : 1,3*8,45</t>
  </si>
  <si>
    <t>968095001R00</t>
  </si>
  <si>
    <t xml:space="preserve">Vybourání vnitřních parapetů dřevěných, šířky do 25 cm,  </t>
  </si>
  <si>
    <t>viz.v.č D.1.1.b)01,02,03 : 0,82*2+1,3+3,3+3,9*2+0,75*2</t>
  </si>
  <si>
    <t>R-9680040</t>
  </si>
  <si>
    <t>Demontáž obvodového pláště - viz. technologický postup demontáře obvodového pláště</t>
  </si>
  <si>
    <t>Demontáž obvodového pláště bude prováděna na 2 etapy, položka obsahuje i náklady spojené s demontáží na 2 etapy.</t>
  </si>
  <si>
    <t>viz. v.č. d.1.1.b)01-09 a technologický postup demontáže olet. panelu : 282+45+66+110+47</t>
  </si>
  <si>
    <t>R-9680050</t>
  </si>
  <si>
    <t>Demontáž nástěnek</t>
  </si>
  <si>
    <t>viz.v.č D.1.1.b)02-09 : 5,5*2+1,4</t>
  </si>
  <si>
    <t>R-9680060</t>
  </si>
  <si>
    <t>Demontáž klimatizační jednotky</t>
  </si>
  <si>
    <t>viz.v.č D.1.1.b)02 : 1</t>
  </si>
  <si>
    <t>R-9680070</t>
  </si>
  <si>
    <t>Demontáž stříšky nad vstupem nastřechu</t>
  </si>
  <si>
    <t>viz.v.č D.1.1.b)04 : 1</t>
  </si>
  <si>
    <t>976071111R00</t>
  </si>
  <si>
    <t>Vybourání kovových doplňkových konstrukcí madel a zábradlí_x000D_
 v jakémkoliv zdivu</t>
  </si>
  <si>
    <t>viz.v.č. D.1.1.b)02 : 3,5</t>
  </si>
  <si>
    <t>978015291R00</t>
  </si>
  <si>
    <t>Otlučení omítek vápenných nebo vápenocementových vnějších s vyškrabáním spár, s očištěním zdiva_x000D_
 1. až 4. stupni složitosti, v rozsahu do 100 %</t>
  </si>
  <si>
    <t>viz.v.č D.1.1.b)01-09 : 14-2,4*2,65</t>
  </si>
  <si>
    <t>978036361R00</t>
  </si>
  <si>
    <t>Otlučení vnějších omítek šlechtěných z umělého kamene, v rozsahu do 50 %</t>
  </si>
  <si>
    <t>998011002R00</t>
  </si>
  <si>
    <t>Přesun hmot pro budovy s nosnou konstrukcí zděnou výšky přes 6 do 12 m</t>
  </si>
  <si>
    <t>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</si>
  <si>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</si>
  <si>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</si>
  <si>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</si>
  <si>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6,8,9,10,11,13,14,15,16,17,18,19,20,21,22,23,24,25,26,27,28,29,30,31,32,35,36,37,38,40,42,43,44,45, : </t>
  </si>
  <si>
    <t xml:space="preserve">48,49,51,55,56,58,59,60,63,64,65,66, : </t>
  </si>
  <si>
    <t>Součet: : 400,20472</t>
  </si>
  <si>
    <t>998011015R00</t>
  </si>
  <si>
    <t>Přesun hmot pro budovy s nosnou konstrukcí zděnou příplatek za zvětšený přesun přes vymezenou největší dopravní vzdálenost_x000D_
 do 1000 m</t>
  </si>
  <si>
    <t>711142559RY2</t>
  </si>
  <si>
    <t>Provedení izolace proti zemní vlhkosti pásy přitavením svislá, 1 vrstva, s dodávkou izolačního pásu se skleněnou nebo polyesterovou vložkou, s minerálním posypem</t>
  </si>
  <si>
    <t>800-711</t>
  </si>
  <si>
    <t>viz. detail G : 112</t>
  </si>
  <si>
    <t>711122231RZ1</t>
  </si>
  <si>
    <t>Provedení izolace proti zemní vlhkosti natěradly za horka na ploše svislé, nátěrem asfaltovým pomocným, včetně dodávky AO SI 85</t>
  </si>
  <si>
    <t>711482011RZ1</t>
  </si>
  <si>
    <t>Izolace proti tlakové vodě profilovanými fóliemi svislá, s komponenty pro uchycení a těsnění, tloušťka s nopy 5 mm</t>
  </si>
  <si>
    <t>včetně dodávky fólie a doplňků,</t>
  </si>
  <si>
    <t>viz.v.č D.1.1.b)11 : 100</t>
  </si>
  <si>
    <t>998711202R00</t>
  </si>
  <si>
    <t>Přesun hmot pro izolace proti vodě svisle do 12 m</t>
  </si>
  <si>
    <t>50 m vodorovně měřeno od těžiště půdorysné plochy skládky do těžiště půdorysné plochy objektu</t>
  </si>
  <si>
    <t xml:space="preserve">Ceny z položek s pořadovými čísly: : </t>
  </si>
  <si>
    <t xml:space="preserve">77,78,79,82, : </t>
  </si>
  <si>
    <t>Součet: : 703,53600</t>
  </si>
  <si>
    <t>998711294R00</t>
  </si>
  <si>
    <t>Přesun hmot pro izolace proti vodě příplatek k ceně za zvětšený přesun přes vymezenou největší dopravní vzdálenost_x000D_
 do 1000 m</t>
  </si>
  <si>
    <t>R-7112050</t>
  </si>
  <si>
    <t>Vyspravení, očištění, vyrovnání podkladu před provedením hydroizolace soklové části</t>
  </si>
  <si>
    <t>soklová část - viz. deetail G : 112</t>
  </si>
  <si>
    <t>998712202R00</t>
  </si>
  <si>
    <t>Přesun hmot pro povlakové krytiny v objektech výšky přes 6 do 12 m</t>
  </si>
  <si>
    <t>50 m vodorovně</t>
  </si>
  <si>
    <t xml:space="preserve">85, : </t>
  </si>
  <si>
    <t>Součet: : 296,64000</t>
  </si>
  <si>
    <t>998712294R00</t>
  </si>
  <si>
    <t>Přesun hmot pro povlakové krytiny příplatek k ceně za zvětšený přesun přes vymezenou největší dopravní vzdálenost_x000D_
 do 1000 m</t>
  </si>
  <si>
    <t>R-7120012</t>
  </si>
  <si>
    <t>D+M PVC folie - přelepení oplechování atiky, napojení na st. střešní folii</t>
  </si>
  <si>
    <t>viz. detail oplechování atiky : 206*0,3</t>
  </si>
  <si>
    <t>R-7254108</t>
  </si>
  <si>
    <t>Demontáž odvodňovacích žlabů</t>
  </si>
  <si>
    <t>viz.v.č D.1.1.b)02 : 6,1</t>
  </si>
  <si>
    <t>60726014.AR</t>
  </si>
  <si>
    <t>deska dřevoštěpková třívrstvá pro prostředí vlhké; strana nebroušená; hrana pero/drážka; tl = 18,0 mm</t>
  </si>
  <si>
    <t>viz. pol. montáže : 105*1,1</t>
  </si>
  <si>
    <t>762441112RT2</t>
  </si>
  <si>
    <t>Obložení atiky s dodávkou dřevoštěpkových desek, tloušťky 18 mm, 1 vrstva, upevněním šroubováním</t>
  </si>
  <si>
    <t>800-762</t>
  </si>
  <si>
    <t>viz. detail A : 210*0,5</t>
  </si>
  <si>
    <t>762522812R00</t>
  </si>
  <si>
    <t>Demontáž podlah s polštáři , z prken, tloušťky přes 32 do 50 mm</t>
  </si>
  <si>
    <t>viz.v.č D.1.1b)02-podlaha před vstupem : 10,3</t>
  </si>
  <si>
    <t>998762202R00</t>
  </si>
  <si>
    <t>Přesun hmot pro konstrukce tesařské v objektech výšky do 12 m</t>
  </si>
  <si>
    <t xml:space="preserve">87,88,89,92,93,94,95, : </t>
  </si>
  <si>
    <t>Součet: : 819,10560</t>
  </si>
  <si>
    <t>998762294R00</t>
  </si>
  <si>
    <t>Přesun hmot pro konstrukce tesařské příplatek k ceně za zvětšený přesun přes vymezenou největší dopravní vzdálenost_x000D_
 do 1000 m</t>
  </si>
  <si>
    <t>R-7620010</t>
  </si>
  <si>
    <t>D+M dř. desek (vč. povrch. úpravy )   - vč. všech příslušenství a doplńků</t>
  </si>
  <si>
    <t>viz. technické podmínky výrobků</t>
  </si>
  <si>
    <t>viz.v.č. D.1.1.b)11,23-skladba S3 : 10,2</t>
  </si>
  <si>
    <t>R-76220012</t>
  </si>
  <si>
    <t>D+M podkladního roštu vč. impregnace, vč. všech spojovacích a kotevních prvků, vč. kotvení</t>
  </si>
  <si>
    <t>R-7620015</t>
  </si>
  <si>
    <t>Zakrytí stávajících zdobných maleb na stěnách v kavárně a chodbě vč. dodávky materiálu</t>
  </si>
  <si>
    <t>Zakrytí bude provedeno OSB deskami tak, aby nedošlo k poškození malby při provádění stavebních prací</t>
  </si>
  <si>
    <t>vizv.č d.1.1.b)02 : 4,1*3+5*3</t>
  </si>
  <si>
    <t>R-7620016</t>
  </si>
  <si>
    <t>Zakrytí a zabezpečení okna sousedního objektu proti poškození - vč. dodávky materiálu</t>
  </si>
  <si>
    <t>764352800R00</t>
  </si>
  <si>
    <t>Demontáž žlabů podokapních půlkruhových rovných, rš 250 mm, sklonu do 30°</t>
  </si>
  <si>
    <t>800-764</t>
  </si>
  <si>
    <t>viz.v.č D.1.1.b)02-09 : 10,2</t>
  </si>
  <si>
    <t>764410850R00</t>
  </si>
  <si>
    <t>Demontáž oplechování parapetů rš od 100 do 330 mm</t>
  </si>
  <si>
    <t>764430850R00</t>
  </si>
  <si>
    <t>Demontáž oplechování zdí a nadezdívek rš 600 mm</t>
  </si>
  <si>
    <t>viz.v.č. D.1.1.b)02-09 : 55+32+19+20+17+24+29+13+10,5</t>
  </si>
  <si>
    <t>764908104RT2</t>
  </si>
  <si>
    <t>Klempířské prvky z plechu s povrchovou úpravou okapový systém podokapní půlkruhový žlab, ocelový žárově zinkovaný plech s povrchovou úpravou, velikost 125 mm, v ostatních barvách</t>
  </si>
  <si>
    <t>včetně háku, čela a spojky.</t>
  </si>
  <si>
    <t>viz. výpis kl. prvků + K15 : 10,2</t>
  </si>
  <si>
    <t>764908110RT2</t>
  </si>
  <si>
    <t>Klempířské prvky z plechu s povrchovou úpravou okapový systém odpadní trouby kruhové, ocelový žárově zinkovaný plech s povrchovou úpravou, průměr 120 mm, v ostatních barvách</t>
  </si>
  <si>
    <t>včetně kolena, objímky, mezikusu, spojovacího materiálu a zednické výpomoci.</t>
  </si>
  <si>
    <t>viz. výpis kl. prvků - K23 : 2,4</t>
  </si>
  <si>
    <t>998764202R00</t>
  </si>
  <si>
    <t>Přesun hmot pro konstrukce klempířské v objektech výšky do 12 m</t>
  </si>
  <si>
    <t xml:space="preserve">96,97,98,99,100,103,104,105,106,107,108,109,110,111,112,113,114,115,116,117,118, : </t>
  </si>
  <si>
    <t>Součet: : 2245,09220</t>
  </si>
  <si>
    <t>998764294R00</t>
  </si>
  <si>
    <t>Přesun hmot pro konstrukce klempířské příplatek k ceně za zvětšený přesun přes vymezenou největší dopravní vzdálenost_x000D_
 do 1 000 m</t>
  </si>
  <si>
    <t>R-7640096</t>
  </si>
  <si>
    <t>D+M oplechování  popl. plech rš 410 mm vč. kotvení a dodávky kotevních prvků</t>
  </si>
  <si>
    <t>viz. výpis kl. prvků - K24 : 12</t>
  </si>
  <si>
    <t>R-7640097</t>
  </si>
  <si>
    <t>D+M oplechování  popl. plech rš 330 vč. kotvení a dodávky kotevních prvků</t>
  </si>
  <si>
    <t>viz. výpis kl. prvků - K24 : 4,1</t>
  </si>
  <si>
    <t>R-7640098</t>
  </si>
  <si>
    <t>D+M oplechování  popl. plech rš 240 mm vč. kotvení a dodávky kotevních prvků</t>
  </si>
  <si>
    <t>viz. výpis kl. prvků - K24 : 7,2</t>
  </si>
  <si>
    <t>R-7649083</t>
  </si>
  <si>
    <t>oplechování parapetů, rš 290 mm, popl. plech, plech FOP/PO tl.0,5 mm, ostatní barvy</t>
  </si>
  <si>
    <t>včetně spojovacích prostředků a zednických výpomocí.</t>
  </si>
  <si>
    <t>viz. výpis kl. prvků - K01-K08 : 1,5*60+0,975+2,625*3+1,3+3,3+0,75*2+0,75+0,85*2</t>
  </si>
  <si>
    <t>R-7649084</t>
  </si>
  <si>
    <t>Oplechování soklu rš 385  vč. příponek, popl. plech, vč. kotvení a dodávky kotevních prvků</t>
  </si>
  <si>
    <t>viz.výis kl. prvků - K09 : 20</t>
  </si>
  <si>
    <t>R-7649085</t>
  </si>
  <si>
    <t>D+M oplechování atiky popl. plech rš 690 mm, vč. příponek, vč. kotvení a dodávky kotevních prvků</t>
  </si>
  <si>
    <t>viz. výpis kl. prvků - K10 : 55</t>
  </si>
  <si>
    <t>R-7649086</t>
  </si>
  <si>
    <t>D+M Oplechování atiky popl. plech rš. 1215 mm, vč. příponek, vč. kotvení a dodávky kotevních prvků</t>
  </si>
  <si>
    <t>viz. výpis kl. prvků - K11 : 32,5</t>
  </si>
  <si>
    <t>R-7649087</t>
  </si>
  <si>
    <t>D+M oplechování atiky popl. plech rš 860mm, vč. příponek, vč. kotvení a dodávky kotevních prvků</t>
  </si>
  <si>
    <t>viz. výpis kl. prvků - K12 : 18,7</t>
  </si>
  <si>
    <t>R-7649088</t>
  </si>
  <si>
    <t>D+M Oplechování atiky popl. plech rš 580mm, vč. příponek, vč. kotvení a dodávky kotevních prvků</t>
  </si>
  <si>
    <t>viz. výpis kl. prvků - K14 : 17</t>
  </si>
  <si>
    <t>R-7649089</t>
  </si>
  <si>
    <t>D+M oplechování atiky popl. plech rš 460 mm, vč. příponek, vč. kotvení a dodávky kotevních prvků</t>
  </si>
  <si>
    <t>viz. výpis kl. prvků - K16 : 24,2</t>
  </si>
  <si>
    <t>R-7649090</t>
  </si>
  <si>
    <t>D+M oplechování atiky popl. plech rš 410, vč. příponek, vč. kotvení a dodávky kotevních prvků</t>
  </si>
  <si>
    <t>viz. výpis kl. prvků - K17 : 28,8</t>
  </si>
  <si>
    <t>R-7649091</t>
  </si>
  <si>
    <t>D+M oplechování parapetu popl. plech rš. 395 m, vč. kotvení a dodávky kotevních prvků</t>
  </si>
  <si>
    <t>viz. výpis kl. prvků - K13 : 6*1,3</t>
  </si>
  <si>
    <t>R-7649092</t>
  </si>
  <si>
    <t>D+M oplechování atiky popl. plech rš. 430 mm, vč. příponek, vč. kotvení a dodávky kotevních prvků</t>
  </si>
  <si>
    <t>viz. výpis kl. prvků - K18 : 1,26</t>
  </si>
  <si>
    <t>R-7649093</t>
  </si>
  <si>
    <t>D+M oplechování atiky popl. plech rš 640 mm, vč. přípomnek, vč. kotvení a dodávky kotevních prvků</t>
  </si>
  <si>
    <t>viz. výpis kl. prvků - K19 : 11,5</t>
  </si>
  <si>
    <t>R-7649094</t>
  </si>
  <si>
    <t>D+M oplechování atiky popl. plech rš 470mm, bvč. příponek, vč. kotvení a dodávky kotevních prvků</t>
  </si>
  <si>
    <t>viz. výpis kl. prvků - K20 : 11</t>
  </si>
  <si>
    <t>R-7649095</t>
  </si>
  <si>
    <t>D+M dilatační profil  plastový rš 350mm, vč. kotvení a dodávky kotevních prvků</t>
  </si>
  <si>
    <t>viz. výpis kl. prvků - K21 : 18</t>
  </si>
  <si>
    <t>766694113R00</t>
  </si>
  <si>
    <t>Ostatní montáž parapetních desek dřevěných pro jakékoliv upevnění _x000D_
 šířky do 300 mm, délky přes 1600 do 2600 mm</t>
  </si>
  <si>
    <t>800-766</t>
  </si>
  <si>
    <t>viz. výpis paraptů -P01,02,04,06,0,9.0,9,110 : 60+1+1+2+6+1+1</t>
  </si>
  <si>
    <t>766694114R00</t>
  </si>
  <si>
    <t>Ostatní montáž parapetních desek dřevěných pro jakékoliv upevnění _x000D_
 šířky do 300 mm, délky přes 2600 mm</t>
  </si>
  <si>
    <t>viz. výpis parapetů  P03 : 3</t>
  </si>
  <si>
    <t>P05 : 1</t>
  </si>
  <si>
    <t>998766202R00</t>
  </si>
  <si>
    <t>Přesun hmot pro konstrukce truhlářské v objektech výšky do 12 m</t>
  </si>
  <si>
    <t xml:space="preserve">119,120,123,124,125,126,127,128,129,130,131,132,133,134,135,136,137,138,139,140,141, : </t>
  </si>
  <si>
    <t>Součet: : 13367,78450</t>
  </si>
  <si>
    <t>998766294R00</t>
  </si>
  <si>
    <t>Přesun hmot pro konstrukce truhlářské příplatek k ceně za zvětšený přesun přes vymezenou největší dopravní vzdálenost_x000D_
 do 1000 m</t>
  </si>
  <si>
    <t>R-7660010</t>
  </si>
  <si>
    <t>Demontáž krytu radiátoru</t>
  </si>
  <si>
    <t>viz.v.č. d.1.1.b)02-09 : 6+30</t>
  </si>
  <si>
    <t>R-7660020</t>
  </si>
  <si>
    <t>Vnitřní parapetní desky postforming š. 180 mm vč. kotvení a dodávky kotevních prvků</t>
  </si>
  <si>
    <t>viz. vžpis parapetů-P01,02,0,4,0,,09,10 : 1,5*60*1,05</t>
  </si>
  <si>
    <t>0,975*1,05</t>
  </si>
  <si>
    <t>1,3*1,05</t>
  </si>
  <si>
    <t>0,92*1,05</t>
  </si>
  <si>
    <t>2,08*1,05</t>
  </si>
  <si>
    <t>P03,06 : 2,625*3*1,05</t>
  </si>
  <si>
    <t>3,3*1,05</t>
  </si>
  <si>
    <t>R-7660050</t>
  </si>
  <si>
    <t>D+M hliníového okna - viz O 01, vč. všech příslušenství a doplňků, vč. vnitřní a vnější pásky</t>
  </si>
  <si>
    <t>vč. APU lišty z vnitřní a vnější strany</t>
  </si>
  <si>
    <t>viz. výpis oken - O01 : 1</t>
  </si>
  <si>
    <t>R-7660052</t>
  </si>
  <si>
    <t>D+M hliníkového okna - viz. O02, vč. všech příslušenství a doplňků, vč. vnitřní a vnější pásky</t>
  </si>
  <si>
    <t>vč. APU lišty z vnitřní  a vnější strany</t>
  </si>
  <si>
    <t>viz. výpis oken - okno O02 : 5</t>
  </si>
  <si>
    <t>R-7660053</t>
  </si>
  <si>
    <t>D+M hliníkového okna - viz. O03, vč. všech příslušenství a doplňků, vč. vnitřní a vnější pásky</t>
  </si>
  <si>
    <t>viz. výpis oken O03 : 5</t>
  </si>
  <si>
    <t>R-7660054</t>
  </si>
  <si>
    <t>D+M plastového okna - viz. O04, vč. všech příslušenství a doplňků, vč. vnitřní a vnější pásky</t>
  </si>
  <si>
    <t>viz. výpis oken - O04 : 3</t>
  </si>
  <si>
    <t>R-7660055</t>
  </si>
  <si>
    <t>D+M plastového okne - viz. O05, vč. všech příslušenství a doplňků, vč. vnitřní a vnější pásky</t>
  </si>
  <si>
    <t>viz. výpis oken - O06 : 6</t>
  </si>
  <si>
    <t>R-7660056</t>
  </si>
  <si>
    <t>D+M plastového okna - viz. O06, vč. všech příslušenství a doplňků, vč. vnitřní a vnější pásky</t>
  </si>
  <si>
    <t>viz. výpis oken - O06 : 39</t>
  </si>
  <si>
    <t>R-7660057</t>
  </si>
  <si>
    <t>D+M hliníkového okna - viz O07, vč. všech příslušenství a doplňků, vč. vnitřní a vnější pásky</t>
  </si>
  <si>
    <t>viz.výpis oken - O07 : 1</t>
  </si>
  <si>
    <t>R-7660058</t>
  </si>
  <si>
    <t>D+M plastového okna viz. O08, vč. všech příslušenství a doplňků, vč. vnitřní a vnější pásky</t>
  </si>
  <si>
    <t>viz. výpis oken O08 : 1</t>
  </si>
  <si>
    <t>R-7660059</t>
  </si>
  <si>
    <t>D+M plastového okne - viz. O09, vč. všech příslušenství a doplňků, vč. vnitřní a vnější pásky</t>
  </si>
  <si>
    <t>viz. výpis oken - O09 : 2</t>
  </si>
  <si>
    <t>R-7660060</t>
  </si>
  <si>
    <t>D+M plastového okna - viz. O10, vč. všech příslušenství a doplňků, vč. vnitřní  a vnější pásky</t>
  </si>
  <si>
    <t>viz. výpis oken - O10 : 2</t>
  </si>
  <si>
    <t>R-7660061</t>
  </si>
  <si>
    <t>D+M plastového okna - viz. O11, vč. všech příslušenství a doplňků, vč. vnitřní a vnější pásky</t>
  </si>
  <si>
    <t>viz. výpis oken -O11 : 9</t>
  </si>
  <si>
    <t>R-7660062</t>
  </si>
  <si>
    <t>D+Mmeziokenního rozšiřovací viz. O12, vč. všech příslušenství a doplňků, vč. vnitřní a vnější pásky</t>
  </si>
  <si>
    <t>viz. výpis oken - O12 : 1</t>
  </si>
  <si>
    <t>R-7660063</t>
  </si>
  <si>
    <t>D+M hliníkového okna viz. O13, vč. všech příslušenství a doplňků, vč. vnitřní a vnější pásky</t>
  </si>
  <si>
    <t>viz. výpis oken O13 : 1</t>
  </si>
  <si>
    <t>R-7660071</t>
  </si>
  <si>
    <t>D+M hliníkových posuvných dveří - viz. D01, vč. všech příslušenství a doplňků</t>
  </si>
  <si>
    <t>viz. výpis dveří D01 : 1</t>
  </si>
  <si>
    <t>R-7660072</t>
  </si>
  <si>
    <t>D+M hliníkových dveří - viz. D02, vč. všech příslušenství a doplňků, vč. vnitřní a vnější pásky</t>
  </si>
  <si>
    <t>viz. výpis dveří - D02 : 2</t>
  </si>
  <si>
    <t>R7660081</t>
  </si>
  <si>
    <t>Vnitřní parapení deska postforming š. 330 mm vč. kotvení a dodávky kotevních prvků</t>
  </si>
  <si>
    <t>viz., výpois parapetů P08 : 1,3*6*1,05</t>
  </si>
  <si>
    <t>R-7660081</t>
  </si>
  <si>
    <t>Vnitřní parapetní deska postforming š. 620mm vč. kotvení a dodávky kotevních prvků</t>
  </si>
  <si>
    <t>viz. výpis parapetů P06 : 0,75*2*1,05</t>
  </si>
  <si>
    <t>767122812R00</t>
  </si>
  <si>
    <t>Demontáž stěn a příček s výplní z drátěné sítě svařovaných</t>
  </si>
  <si>
    <t>800-767</t>
  </si>
  <si>
    <t>viz.v.č D.1.1.b)02- st. mříž : 1,3*0,55</t>
  </si>
  <si>
    <t>viz.v.č.D.1.1.b)04 - st. mříž : 2,1*0,5</t>
  </si>
  <si>
    <t>767581802R00</t>
  </si>
  <si>
    <t>Demontáž podhledů lamel</t>
  </si>
  <si>
    <t>viz. v.č. D.1.1.b)02-09 - st. podhledy 1. NP : (23,9+11,9)*1</t>
  </si>
  <si>
    <t>196+3*1+3*1+5,44+11</t>
  </si>
  <si>
    <t>venkovní podhled : 2,8*6,1</t>
  </si>
  <si>
    <t>767914830R00</t>
  </si>
  <si>
    <t>Demontáž oplocení demontáž rámového oplocení, výšky do 2,0 m</t>
  </si>
  <si>
    <t>viz. situace stavby : 25</t>
  </si>
  <si>
    <t>998767202R00</t>
  </si>
  <si>
    <t>Přesun hmot pro kovové stavební doplňk. konstrukce v objektech výšky do 12 m</t>
  </si>
  <si>
    <t xml:space="preserve">142,143,144,147,148,149,150,151,152,153,154,155,156,157,158,159,160,161,162,163,164,165, : </t>
  </si>
  <si>
    <t>Součet: : 2361,98750</t>
  </si>
  <si>
    <t>998767294R00</t>
  </si>
  <si>
    <t>Přesun hmot pro kovové stavební doplňk. konstrukce příplatek k ceně za zvětšený přesun přes vymezenou největší dopravní vzdálenost_x000D_
 do 1000 m</t>
  </si>
  <si>
    <t>R-7670010</t>
  </si>
  <si>
    <t>Demontáž, úprava brány z důvodu zateplení , zpětná montáž brány, očištění, okartačování, nový nátěr</t>
  </si>
  <si>
    <t>viz. výpis zám. prvků - Z06 : 1</t>
  </si>
  <si>
    <t>R-7670053</t>
  </si>
  <si>
    <t>Demontáž, zpětná montáž poštovní schránky, vč. kotvení a dodávky kotevních prvků</t>
  </si>
  <si>
    <t>viz. výpis zám. prvků - Z10 : 1</t>
  </si>
  <si>
    <t>R-7670057</t>
  </si>
  <si>
    <t>D+M větrací mřížky s protidešťovou žaluzií a síťkou proti hmyzu , vč. kotvení a dodávky kotevních pr</t>
  </si>
  <si>
    <t>viz. výpis zám. prvků - Z02 : 13</t>
  </si>
  <si>
    <t>R-7670058</t>
  </si>
  <si>
    <t>D+M mříže na okno vč. kotvení a dodávky kotevních prvků, vč. povrchové úpravy - viz. Z03</t>
  </si>
  <si>
    <t>viz. výpis zám. prvků -Z03 : 2</t>
  </si>
  <si>
    <t>R-7670059</t>
  </si>
  <si>
    <t>D+M čist. rohože , vč. dodávky a montáže rámu, vč. kotvení a dodávky kotevních prvků, vč. přípravy p</t>
  </si>
  <si>
    <t>viz. výpis zám. prvků - Z17 : 3</t>
  </si>
  <si>
    <t>R-7670060</t>
  </si>
  <si>
    <t>Demontáž čist. zóny</t>
  </si>
  <si>
    <t>viz.v.č. D.1.1.b)02 : 2</t>
  </si>
  <si>
    <t>R-7670061</t>
  </si>
  <si>
    <t>D+M nápisu kina ART - dle stávajícího - viz. Z04, vč. kotvení a dodávky kotevních prvků, vč. pomocné</t>
  </si>
  <si>
    <t>viz. výpis zám. prvků - Z04 : 1</t>
  </si>
  <si>
    <t>R-7670063</t>
  </si>
  <si>
    <t>D+M větrací mřížky s protideš´tovou žaluzií a síťkou proti hmyzu</t>
  </si>
  <si>
    <t>vč. kotvení a dodávky kotevních prvků</t>
  </si>
  <si>
    <t>viz. výpis zám. prvků - Z07 : 1</t>
  </si>
  <si>
    <t>R-7670064</t>
  </si>
  <si>
    <t>D+M větrací mřížky s protidešťovou žaluzií a síťkou proti hmyzu vč. kotvení a dodávky kot. prvků</t>
  </si>
  <si>
    <t>viz. výpis zám. prvků - Z08 : 1</t>
  </si>
  <si>
    <t>R-7670070</t>
  </si>
  <si>
    <t>D+M odvodňovacího žlabu vč. betonového lože, vč. litinové mřížky</t>
  </si>
  <si>
    <t>vč. napojení na kanalizaci</t>
  </si>
  <si>
    <t>viz. výpis zám. prvků Z11 : 6,1</t>
  </si>
  <si>
    <t>R-7670071</t>
  </si>
  <si>
    <t>Napojení odvoDňovacího žlabu na kanalizaci</t>
  </si>
  <si>
    <t>Položka obsahuje výkop, lože, potrubí PVC DN 160, podsyp a obsyp potrubí, odvoz přebytečné zeminy na skládku vč. skládkovného, zpětný zásyp</t>
  </si>
  <si>
    <t>napojení odv. žlabu na kanalizaci : 15</t>
  </si>
  <si>
    <t>R-7670073</t>
  </si>
  <si>
    <t>D+M stříšky nad vstupem na střechu vč. kotvení a dodávky kotevních prvků</t>
  </si>
  <si>
    <t>vč. všech příslušenství a doplňků</t>
  </si>
  <si>
    <t>viz. výpis zám. prvků Z13 : 1</t>
  </si>
  <si>
    <t>R-7670075</t>
  </si>
  <si>
    <t>D+M OKENNÍ PIR PANEL PRO VZT vč. kotvení a dodávky kotevních prvků , vč. povrchové úpravy</t>
  </si>
  <si>
    <t>viz. výpis zám. prvků Z15 : 1</t>
  </si>
  <si>
    <t>R-7670077</t>
  </si>
  <si>
    <t>Očištění konstrukce stáv. konstrukce podhledu a st. konstrukce stropu - po demontáži st. podhledu</t>
  </si>
  <si>
    <t>R-767090</t>
  </si>
  <si>
    <t>Přeložení konzol na zateplenou fasádu vč. očištění a nátěru, vč. kotvení a dodávky kotevních prvků</t>
  </si>
  <si>
    <t>viz.výpis zám. prvků Z12 : 2</t>
  </si>
  <si>
    <t>R-7670078</t>
  </si>
  <si>
    <t>D+M polepových ploch vč. kotvení a dodávky kotevních prvků - viz. plocha c</t>
  </si>
  <si>
    <t>viz.v.č. D.1.1.b)11-18-plocha c : 10,5*1,65+4,35*1,65+3,2*1,65+4,2*1,65</t>
  </si>
  <si>
    <t>R-7670089</t>
  </si>
  <si>
    <t>D+M mříže vč. povrchové úpravy, vč. kotvení a dodávky kotevních prvků</t>
  </si>
  <si>
    <t>viz. výpis zám. prvků Z16 : 2</t>
  </si>
  <si>
    <t>R-7670152</t>
  </si>
  <si>
    <t>D+M ocelové konstrukce pro VZT - vč. nátěru, vč. kotvení a dodávky kotevních prvků</t>
  </si>
  <si>
    <t>viz. výkres ocelové konstrukce : 1</t>
  </si>
  <si>
    <t>R-7671938</t>
  </si>
  <si>
    <t>Demontáž větracích mřížek</t>
  </si>
  <si>
    <t>viz.v.č D.1.1.b)01-09 : 45</t>
  </si>
  <si>
    <t>784191201R00</t>
  </si>
  <si>
    <t>Příprava povrchu Penetrace (napouštění) podkladu disperzní, jednonásobná</t>
  </si>
  <si>
    <t>800-784</t>
  </si>
  <si>
    <t xml:space="preserve">viz.v.č D.1.1.b)11-18- místnosti dotčené stavebními úpravami : </t>
  </si>
  <si>
    <t>1.PP-stěna dotčená výměnou oken : 9,4*3</t>
  </si>
  <si>
    <t>bar : 12,4*3</t>
  </si>
  <si>
    <t>kinosál : 6*3+6</t>
  </si>
  <si>
    <t>prom. kabina : 2,95*3+2,95</t>
  </si>
  <si>
    <t>WC : 2,9*3+2,9</t>
  </si>
  <si>
    <t>schodiště : 6,1*3+6,1</t>
  </si>
  <si>
    <t>kanceláře : 10,245*3</t>
  </si>
  <si>
    <t>zádveří : 2,8*3</t>
  </si>
  <si>
    <t>strojovna vzt : 6,3*3+6,3+5,9*3+5,9</t>
  </si>
  <si>
    <t>východ : 2,6*3</t>
  </si>
  <si>
    <t>schodiště, elektrorozvodna : 9*3+9</t>
  </si>
  <si>
    <t>2.NP-schodiště : 9*3+9</t>
  </si>
  <si>
    <t>kanceláře : 10,1*3</t>
  </si>
  <si>
    <t>chodba, schodiště : 4,6*3+6,1*3</t>
  </si>
  <si>
    <t>WC, kanceláře : 33,4*3+33,4</t>
  </si>
  <si>
    <t>3.NP-kanceláře, schodiště, chodba : 10,1*3+4,6*3+9,4*3+33*3+33</t>
  </si>
  <si>
    <t>784195112R00</t>
  </si>
  <si>
    <t>Malby z malířských směsí hlinkových,  , bělost 77 %, dvojnásobné</t>
  </si>
  <si>
    <t>979011211R00</t>
  </si>
  <si>
    <t>Svislá doprava suti a vybouraných hmot nošením za prvé podlaží nad základním podlažím</t>
  </si>
  <si>
    <t>POL8_</t>
  </si>
  <si>
    <t xml:space="preserve">Demontážní hmotnosti z položek s pořadovými čísly: : </t>
  </si>
  <si>
    <t xml:space="preserve">1,2,3,4,59,60,63,64,65,66,67,69,70,71,72,73,74,86,89,96,97,98,142,143,144,152,165, : </t>
  </si>
  <si>
    <t>Součet: : 179,74622</t>
  </si>
  <si>
    <t>979011219R00</t>
  </si>
  <si>
    <t>Svislá doprava suti a vybouraných hmot nošením příplatek zakaždé další podlaží nad prvním základním podlažím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</si>
  <si>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</si>
  <si>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</si>
  <si>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</si>
  <si>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</si>
  <si>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</si>
  <si>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Součet: : 2516,44712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</si>
  <si>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</si>
  <si>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</si>
  <si>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</si>
  <si>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</si>
  <si>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Součet: : 3235,43201</t>
  </si>
  <si>
    <t>979086112R00</t>
  </si>
  <si>
    <t>Nakládání nebo překládání suti a vybouraných hmot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</si>
  <si>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</si>
  <si>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</si>
  <si>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</si>
  <si>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</si>
  <si>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979087311R00</t>
  </si>
  <si>
    <t>Vodorovné přemístění suti nošením do 10 m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</si>
  <si>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</si>
  <si>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</si>
  <si>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</si>
  <si>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R-97999000</t>
  </si>
  <si>
    <t>směsné  stavební suti</t>
  </si>
  <si>
    <t>SUM</t>
  </si>
  <si>
    <t>Nanesení lepicího tmelu na izolační desky, nalepení desek, zajištění talířovými hmoždinkami (6 ks/m2), natažení stěrky, vtlačení výztužné tkaniny (1,15 m2/m2), rohových lišt (0,14 m/m2), přehlazení stěrky, nanesení druhé vyrovnávací stěrky, kontaktní nátěr, tenkovrstvá omítka.</t>
  </si>
  <si>
    <t>- tepelná izolace MV 70mm</t>
  </si>
  <si>
    <t>- parozábrana</t>
  </si>
  <si>
    <t>- SDK deska tl. 12,5 mm</t>
  </si>
  <si>
    <t>položka obsahuje veškeré systémové doplňky a příslušenství, kotvení a kotevní prvky</t>
  </si>
  <si>
    <t>položka obsahuje obklad ocelové konstrukce sloupu, vč. dodávky materiálu</t>
  </si>
  <si>
    <t>-</t>
  </si>
  <si>
    <t>položka rovněž obsahuje veškeré systémové doplňky a příslušenství, kotvení a kotevní prvky</t>
  </si>
  <si>
    <t>Položka obsahuje demontáž obvodového pláště vč. oken, vnitřních a vnějších parapeů, vč. odvozu a likvidace demontovaného materiálu na skládku, vč. popltaku za skládku . Demontáž musí být být provedena v souladu  s technologickým postupem na demontáž obvodového pláště schváleným KHS Brno.</t>
  </si>
  <si>
    <t>END</t>
  </si>
  <si>
    <t>R-7670020</t>
  </si>
  <si>
    <t>Přeložení el. rozvaděče na zateplenou fasádu, vč. kotvení a dodávky kotevních prvků</t>
  </si>
  <si>
    <t>vč. dodávky a montáže nových dvířek , vč. revize, vč. přesunu hmot</t>
  </si>
  <si>
    <t>viz. výpis zám. prvků - Z05 : 1</t>
  </si>
  <si>
    <t>R-7670051</t>
  </si>
  <si>
    <t>Demontáž  a odpojení světelné reklamy</t>
  </si>
  <si>
    <t>vč. přesunu hmot</t>
  </si>
  <si>
    <t>viz.v.č D.1.1.b)02-09 : 3</t>
  </si>
  <si>
    <t>R-7670052</t>
  </si>
  <si>
    <t>Demontáž, zpětná montáž hlásiče EPS, EZS - vč. kotvení a dodávky kotevních prvků,</t>
  </si>
  <si>
    <t>vč. prodloužení přívodu a zpětného zapojení , vč. revize,vč. přesunu hmot</t>
  </si>
  <si>
    <t>R-7670054</t>
  </si>
  <si>
    <t>Demontáž, zpětná montáž el. krabice, vč. kotvení a dodávky kotevních prvků, vč. zpětného zapojení</t>
  </si>
  <si>
    <t>vč. dodávky nové krabice, vč. revize,vč. přesunu hmot</t>
  </si>
  <si>
    <t>viz.v.č. D.1.1.b)02 : 1</t>
  </si>
  <si>
    <t>R-7670065</t>
  </si>
  <si>
    <t>Přeložení čidla na zateplenou fasádu, vč. prodloužení přívodua zpětného zapojení</t>
  </si>
  <si>
    <t>vč. kotvení a dodávky kotevních prvků vč. přesunu hmot</t>
  </si>
  <si>
    <t>viz. výpis zám. prvků - Z09 : 1</t>
  </si>
  <si>
    <t>R-7670069</t>
  </si>
  <si>
    <t>Demontáž, úprava, očištění, nátěr, zpětná montáž antény, vč. kotvení a dodávky kotevních prvků</t>
  </si>
  <si>
    <t>vč. zpětného zapojení,vč. přesunu hmot</t>
  </si>
  <si>
    <t>viz. vč.D.1.1.b)02-09 : 2</t>
  </si>
  <si>
    <t>R-7670074</t>
  </si>
  <si>
    <t>Přeložení st. svodů hromosvodu, vč. dodávky nových kotev, vč. dodávky nového vedení</t>
  </si>
  <si>
    <t>vč. ochranného pospojování, vč. revize ,vč. přesunu hmot</t>
  </si>
  <si>
    <t>viz. výpis zám. prvků Z14 : 106</t>
  </si>
  <si>
    <t>R-7670090</t>
  </si>
  <si>
    <t>Demontáž, zpětná montáž  hromosvodu na střeše vč. dodávky nového vodiče</t>
  </si>
  <si>
    <t>vč. ochranného pospojování, vč. revize,vč. přesunu hmot</t>
  </si>
  <si>
    <t>stávající hromosvod na střeše : 206</t>
  </si>
  <si>
    <t>713410841</t>
  </si>
  <si>
    <t>Odstanění izolace tepelné potrubí</t>
  </si>
  <si>
    <t>POL1_1</t>
  </si>
  <si>
    <t>viz. TZ a vč.D14 300-306 : 66</t>
  </si>
  <si>
    <t>998713101R00</t>
  </si>
  <si>
    <t>Přesun hmot pro izolace tepelné v objektech výšky do 6 m</t>
  </si>
  <si>
    <t>800-713</t>
  </si>
  <si>
    <t>732420812R00</t>
  </si>
  <si>
    <t>Demontáž čerpadel oběhových spirálních(do potrubí) DN 40</t>
  </si>
  <si>
    <t>800-731</t>
  </si>
  <si>
    <t>viz. TZ a vč.D14 300-306 : 1</t>
  </si>
  <si>
    <t>732890801R00</t>
  </si>
  <si>
    <t>Vnitrostaveništní přemístění demontovaných hmot strojoven z objektu výšky do 6 m</t>
  </si>
  <si>
    <t>vodorovně 100 m</t>
  </si>
  <si>
    <t>733110803R00</t>
  </si>
  <si>
    <t>Demontáž potrubí z ocelových trubek závitových do DN 15</t>
  </si>
  <si>
    <t>viz. TZ a vč.D14 300-306 : 173</t>
  </si>
  <si>
    <t>733110806R00</t>
  </si>
  <si>
    <t>Demontáž potrubí z ocelových trubek závitových přes 15 do DN 32</t>
  </si>
  <si>
    <t>viz. TZ a vč.D14 300-306 : 351</t>
  </si>
  <si>
    <t>733110808R00</t>
  </si>
  <si>
    <t>Demontáž potrubí z ocelových trubek závitových přes 32 do DN 50</t>
  </si>
  <si>
    <t>viz. TZ a vč.D14 300-306 : 122</t>
  </si>
  <si>
    <t>733890801R00</t>
  </si>
  <si>
    <t>Vnitrostaveništní přemístění demontovaných hmot rozvodů potrubí vodorovně do 100 m_x000D_
 z objektů výšky do 6 m</t>
  </si>
  <si>
    <t>734200824R00</t>
  </si>
  <si>
    <t>Demontáž závitových armatur se dvěma závity, přes 6/4 do G 2"</t>
  </si>
  <si>
    <t>viz. TZ a vč.D14 300-306 : 8</t>
  </si>
  <si>
    <t>734200832R00</t>
  </si>
  <si>
    <t>Demontáž závitových armatur se třemi závity, přes 1/2 do G 1"</t>
  </si>
  <si>
    <t>734200821R00</t>
  </si>
  <si>
    <t xml:space="preserve">Demontáž závitových armatur se dvěma závity, do G 1/2" </t>
  </si>
  <si>
    <t>viz. TZ a vč.D14 300-306 : 128</t>
  </si>
  <si>
    <t>734200822R00</t>
  </si>
  <si>
    <t>Demontáž závitových armatur se dvěma závity, přes 1/2 do G 1"</t>
  </si>
  <si>
    <t>viz. TZ a vč.D14 300-306 : 6</t>
  </si>
  <si>
    <t>734890801R00</t>
  </si>
  <si>
    <t>Vnitrostaveništní přemístění demontovaných hmot armatur vodorovně do 100 m_x000D_
 z objektů výšky do 6 m</t>
  </si>
  <si>
    <t>735111810R00</t>
  </si>
  <si>
    <t>Demontáž radiátorů litinových článkových</t>
  </si>
  <si>
    <t>viz. TZ a vč.D14 300-306 : 3,6</t>
  </si>
  <si>
    <t>735121810R00</t>
  </si>
  <si>
    <t>Demontáž radiátorů ocelových článkových</t>
  </si>
  <si>
    <t>viz. TZ a vč.D14 300-306 : 167</t>
  </si>
  <si>
    <t>735151822R00</t>
  </si>
  <si>
    <t>Demontáž otopných těles panelových dvouřadých, stavební délky přes 1500 do 2820  mm</t>
  </si>
  <si>
    <t>735211813R00</t>
  </si>
  <si>
    <t>Demontáž registrů z ocelových žebrových trubek bez rozřezání_x000D_
 z trubek průměru 76/3/156, stavební délky do 3 m, o počtu pramenů registru 3</t>
  </si>
  <si>
    <t>735494811R00</t>
  </si>
  <si>
    <t>Vypuštění vody z otopných soustav bez kotlů, ohříváků, zásobníků a nádrží</t>
  </si>
  <si>
    <t>( bez kotlů, ohříváků, zásobníků a nádrží )</t>
  </si>
  <si>
    <t>viz. TZ a vč.D14 300-306 : 300</t>
  </si>
  <si>
    <t>735890801R00</t>
  </si>
  <si>
    <t>Vnitrostaveništní přemístění demontovaných hmot  otopných těles vodorovně 100 m_x000D_
 z objektů výšky do 6 m</t>
  </si>
  <si>
    <t>99302</t>
  </si>
  <si>
    <t>Pomocné práce při demontáži</t>
  </si>
  <si>
    <t>h</t>
  </si>
  <si>
    <t>99342</t>
  </si>
  <si>
    <t>Příplatek odvoz na skládku a do šrotu za větší vzdálenost</t>
  </si>
  <si>
    <t>99343</t>
  </si>
  <si>
    <t>Nakládání na dopravní prostředek</t>
  </si>
  <si>
    <t>99345</t>
  </si>
  <si>
    <t>Odvoz na skládku  a do šrotu</t>
  </si>
  <si>
    <t>Poplatek za skládku</t>
  </si>
  <si>
    <t>POL13_0</t>
  </si>
  <si>
    <t>713463125</t>
  </si>
  <si>
    <t>Montáž izolace tepelné potrubními pouzdry bez úpravy uchycenými sponami 1x</t>
  </si>
  <si>
    <t>viz. TZ a vč.D14 300-306 : 108</t>
  </si>
  <si>
    <t>631545700</t>
  </si>
  <si>
    <t>pouzdro potrubní izolační s Al 22/40 mm</t>
  </si>
  <si>
    <t>POL3_1</t>
  </si>
  <si>
    <t>viz. TZ a vč.D14 300-306 : 26</t>
  </si>
  <si>
    <t>631546010</t>
  </si>
  <si>
    <t>pouzdro potrubní izolační s Al 28/50 mm</t>
  </si>
  <si>
    <t>viz. TZ a vč.D14 300-306 : 38</t>
  </si>
  <si>
    <t>999386</t>
  </si>
  <si>
    <t>pouzdro potrubní izolační s Al, 35/60 mm</t>
  </si>
  <si>
    <t>viz. TZ a vč.D14 300-306 : 44</t>
  </si>
  <si>
    <t>998732101R00</t>
  </si>
  <si>
    <t>Přesun hmot pro strojovny v objektech výšky do 6 m</t>
  </si>
  <si>
    <t>732429212</t>
  </si>
  <si>
    <t>Montáž čerpadla oběhového mokroběžného závitového DN 25</t>
  </si>
  <si>
    <t>soubor</t>
  </si>
  <si>
    <t>732429215</t>
  </si>
  <si>
    <t>Montáž čerpadla oběhového mokroběžného závitového DN 32</t>
  </si>
  <si>
    <t>426105840</t>
  </si>
  <si>
    <t>čerpadlo oběhové teplovodní s proměnným průtokem a el.regulací,Q=0,8 m3/h,H=30 kPa,P=5-45W/230V</t>
  </si>
  <si>
    <t>426105920</t>
  </si>
  <si>
    <t>čerpadlo oběhové teplovodní s proměnným průtokem a el.regulací,Q=1 m3/h,H=25 kPa,P=5-45W/230V</t>
  </si>
  <si>
    <t>733111124R00</t>
  </si>
  <si>
    <t>Potrubí z trubek závitových ocelových bezešvých, běžných, nízkotlaké a středotlaké, DN 20</t>
  </si>
  <si>
    <t>viz. TZ a vč.D14 300-306 : 7</t>
  </si>
  <si>
    <t>733111125R00</t>
  </si>
  <si>
    <t>Potrubí z trubek závitových ocelových bezešvých, běžných, nízkotlaké a středotlaké, DN 25</t>
  </si>
  <si>
    <t>viz. TZ a vč.D14 300-306 : 3</t>
  </si>
  <si>
    <t>733111127R00</t>
  </si>
  <si>
    <t>Potrubí z trubek závitových ocelových bezešvých, běžných, nízkotlaké a středotlaké, DN 40</t>
  </si>
  <si>
    <t>viz. TZ a vč.D14 300-306 : 2</t>
  </si>
  <si>
    <t>998733101R00</t>
  </si>
  <si>
    <t>Přesun hmot pro rozvody potrubí v objektech výšky do 6 m</t>
  </si>
  <si>
    <t>733223202</t>
  </si>
  <si>
    <t>Potrubí měděné tvrdé spojované tvrdým pájením D 15x1</t>
  </si>
  <si>
    <t>viz. TZ a vč.D14 300-306 : 325</t>
  </si>
  <si>
    <t>733223203</t>
  </si>
  <si>
    <t>Potrubí měděné tvrdé spojované tvrdým pájením D 18x1</t>
  </si>
  <si>
    <t>viz. TZ a vč.D14 300-306 : 145</t>
  </si>
  <si>
    <t>733223204</t>
  </si>
  <si>
    <t>Potrubí měděné tvrdé spojované tvrdým pájením D 22x1</t>
  </si>
  <si>
    <t>viz. TZ a vč.D14 300-306 : 193</t>
  </si>
  <si>
    <t>733223205</t>
  </si>
  <si>
    <t>Potrubí měděné tvrdé spojované tvrdým pájením D 28x1,5</t>
  </si>
  <si>
    <t>viz. TZ a vč.D14 300-306 : 112</t>
  </si>
  <si>
    <t>733223206</t>
  </si>
  <si>
    <t>Potrubí měděné tvrdé spojované tvrdým pájením D 35x1,5</t>
  </si>
  <si>
    <t>viz. TZ a vč.D14 300-306 : 70</t>
  </si>
  <si>
    <t>733224222</t>
  </si>
  <si>
    <t>Příplatek k potrubí měděnému za zhotovení přípojky z trubek měděných D 15x1</t>
  </si>
  <si>
    <t>viz. TZ a vč.D14 300-306 : 64</t>
  </si>
  <si>
    <t>733224223</t>
  </si>
  <si>
    <t>Příplatek k potrubí měděnému za zhotovení přípojky z trubek měděných D 18x1</t>
  </si>
  <si>
    <t>viz. TZ a vč.D14 300-306 : 76</t>
  </si>
  <si>
    <t>733224225</t>
  </si>
  <si>
    <t>Příplatek k potrubí měděnému za zhotovení přípojky z trubek měděných D 28x1,5</t>
  </si>
  <si>
    <t>733224226</t>
  </si>
  <si>
    <t>Příplatek k potrubí měděnému za zhotovení přípojky z trubek měděných D 35x1,5</t>
  </si>
  <si>
    <t>733291101</t>
  </si>
  <si>
    <t>Zkouška těsnosti potrubí měděné do D 35x1,5</t>
  </si>
  <si>
    <t>viz. TZ a vč.D14 300-306 : 845</t>
  </si>
  <si>
    <t>734209102R00</t>
  </si>
  <si>
    <t>Montáž závitových armatur armatury ve specifikaci s jedním závitem, G 3/8"</t>
  </si>
  <si>
    <t>viz. TZ a vč.D14 300-306 : 10</t>
  </si>
  <si>
    <t>734209103R00</t>
  </si>
  <si>
    <t>Montáž závitových armatur armatury ve specifikaci s jedním závitem, G 1/2"</t>
  </si>
  <si>
    <t>viz. TZ a vč.D14 300-306 : 28</t>
  </si>
  <si>
    <t>viz. TZ a vč.D14 300-306 : 32</t>
  </si>
  <si>
    <t>734209112R00</t>
  </si>
  <si>
    <t>Montáž závitových armatur armatury ve specifikaci se dvěma závity, G 3/8"</t>
  </si>
  <si>
    <t>734209113R00</t>
  </si>
  <si>
    <t>Montáž závitových armatur armatury ve specifikaci se dvěma závity, G 1/2"</t>
  </si>
  <si>
    <t>734209115R00</t>
  </si>
  <si>
    <t>Montáž závitových armatur armatury ve specifikaci se dvěma závity, G 1"</t>
  </si>
  <si>
    <t>734209116R00</t>
  </si>
  <si>
    <t>Montáž závitových armatur armatury ve specifikaci se dvěma závity, G 5/4"</t>
  </si>
  <si>
    <t>734209124R00</t>
  </si>
  <si>
    <t>Montáž závitových armatur armatury ve specifikaci se třemi závity, G 3/4"</t>
  </si>
  <si>
    <t>734209125R00</t>
  </si>
  <si>
    <t>Montáž závitových armatur armatury ve specifikaci se třemi závity, G 1"</t>
  </si>
  <si>
    <t>734419111R00</t>
  </si>
  <si>
    <t>Montáž měřičů tepla teploměru_x000D_
 s pouzdrem nebo stonkem a jímkou</t>
  </si>
  <si>
    <t>viz. TZ a vč.D14 300-306 : 4</t>
  </si>
  <si>
    <t>998734101R00</t>
  </si>
  <si>
    <t>Přesun hmot pro armatury v objektech výšky do 6 m</t>
  </si>
  <si>
    <t>734421101</t>
  </si>
  <si>
    <t>Tlakoměr s pevným stonkem a zpětnou klapkou tlak 0-16 bar průměr 50 mm spodní připojení</t>
  </si>
  <si>
    <t>388327130</t>
  </si>
  <si>
    <t>teploměr dvojkovový chrom DTR 0°až 200°C L160 mm Cr</t>
  </si>
  <si>
    <t>551141280</t>
  </si>
  <si>
    <t>kulový kohout, PN 35, T 185 C, chromovaný 1" červený</t>
  </si>
  <si>
    <t>551141300</t>
  </si>
  <si>
    <t>kulový kohout, PN 35, T 185 C, chromovaný 1"1/4 červený</t>
  </si>
  <si>
    <t>551172340</t>
  </si>
  <si>
    <t>filtr závitový mosaz, závit vnitřní-vnitřní PN16 1"</t>
  </si>
  <si>
    <t>551172350</t>
  </si>
  <si>
    <t>filtr závitový mosaz, závit vnitřní-vnitřní PN16 5/4"</t>
  </si>
  <si>
    <t>551211990</t>
  </si>
  <si>
    <t>závitový zpětný ventil 1"</t>
  </si>
  <si>
    <t>551212000</t>
  </si>
  <si>
    <t>závitový zpětný ventil 1"1/4</t>
  </si>
  <si>
    <t>551212850</t>
  </si>
  <si>
    <t>ventil automatický odvzdušňovací, svislý, mosaz 3/8"</t>
  </si>
  <si>
    <t>551243890</t>
  </si>
  <si>
    <t>kohout vypouštěcí  kulový, s hadicovou vývodkou a zátkou, PN 10, T 110°C 1/2"</t>
  </si>
  <si>
    <t>99911</t>
  </si>
  <si>
    <t>Radiátor.šroubení přímé pro tělesa se spodním napojením, Dn 15</t>
  </si>
  <si>
    <t>ks</t>
  </si>
  <si>
    <t>99949</t>
  </si>
  <si>
    <t>Vyvažovací ventil, Dn 25</t>
  </si>
  <si>
    <t>99950</t>
  </si>
  <si>
    <t>Vyvažovací ventil, Dn 32</t>
  </si>
  <si>
    <t>9996</t>
  </si>
  <si>
    <t>Termostatická hlavice</t>
  </si>
  <si>
    <t>9997</t>
  </si>
  <si>
    <t>Termostat.ventil přímý, Dn 10</t>
  </si>
  <si>
    <t>9998</t>
  </si>
  <si>
    <t>Radiát.šroubení přímé pro ot.tělesa s bočním připojením, Dn 10</t>
  </si>
  <si>
    <t>735000912R00</t>
  </si>
  <si>
    <t>Regulace otopného systému při opravách vyregulování dvojregulačních ventilů a kohoutů s termostatickým ovládáním</t>
  </si>
  <si>
    <t>735151160R00</t>
  </si>
  <si>
    <t>Otopná tělesa panelová počet desek 1, počet přídavných přestupných ploch 1, výška 600 mm, délka 400 mm, levé nebo pravé boční připojení, s nuceným nebo samotížným oběhem, čelní deska hladká</t>
  </si>
  <si>
    <t>735151251R00</t>
  </si>
  <si>
    <t>Otopná tělesa panelová počet desek 2, počet přídavných přestupných ploch 1, výška 500 mm, délka 1800 mm, levé nebo pravé boční připojení, s nuceným nebo samotížným oběhem, čelní deska hladká</t>
  </si>
  <si>
    <t>735151252R00</t>
  </si>
  <si>
    <t>Otopná tělesa panelová počet desek 2, počet přídavných přestupných ploch 1, výška 500 mm, délka 2000 mm, levé nebo pravé boční připojení, s nuceným nebo samotížným oběhem, čelní deska hladká</t>
  </si>
  <si>
    <t>735151254R00</t>
  </si>
  <si>
    <t>Otopná tělesa panelová počet desek 2, počet přídavných přestupných ploch 1, výška 500 mm, délka 2600 mm, levé nebo pravé boční připojení, s nuceným nebo samotížným oběhem, čelní deska hladká</t>
  </si>
  <si>
    <t>RTS 16/ I</t>
  </si>
  <si>
    <t>735151255R00</t>
  </si>
  <si>
    <t>Otopná tělesa panelová počet desek 2, počet přídavných přestupných ploch 1, výška 500 mm, délka 3000 mm, levé nebo pravé boční připojení, s nuceným nebo samotížným oběhem, čelní deska hladká</t>
  </si>
  <si>
    <t>735151260R00</t>
  </si>
  <si>
    <t>Otopná tělesa panelová počet desek 2, počet přídavných přestupných ploch 1, výška 600 mm, délka 400 mm, levé nebo pravé boční připojení, s nuceným nebo samotížným oběhem, čelní deska hladká</t>
  </si>
  <si>
    <t>735151662R00</t>
  </si>
  <si>
    <t>Otopná tělesa panelová počet desek 1, počet přídavných přestupných ploch 1, výška 600 mm, délka 600 mm, provedení ventil kompakt, pravé spodní připojení, s nuceným oběhem, čelní deska hladká</t>
  </si>
  <si>
    <t>735191905R00</t>
  </si>
  <si>
    <t>Ostatní opravy otopných těles odvzdušnění _x000D_
 otopných těles</t>
  </si>
  <si>
    <t>viz. TZ a vč.D14 300-306 : 42</t>
  </si>
  <si>
    <t>735191910R00</t>
  </si>
  <si>
    <t>Ostatní opravy otopných těles napuštění vody do otopného systému včetně potrubí (bez kotle a ohříváků)_x000D_
 otopných těles</t>
  </si>
  <si>
    <t>998735101R00</t>
  </si>
  <si>
    <t>Přesun hmot pro otopná tělesa v objektech výšky do 6 m</t>
  </si>
  <si>
    <t>735151158</t>
  </si>
  <si>
    <t>Otopné těleso panelové s bočním připojením typ 10 výška/délka 500/1100 mm</t>
  </si>
  <si>
    <t>735151257</t>
  </si>
  <si>
    <t>Otopné těleso panelové s bočním připojením typ 11 výška/délka 500/1000 mm</t>
  </si>
  <si>
    <t>735151515</t>
  </si>
  <si>
    <t>Otopné těleso panelové s bočním připojením typ 22 výška/délka 300/800 mm</t>
  </si>
  <si>
    <t>735151519</t>
  </si>
  <si>
    <t>Otopné těleso panelové s bočním připojením typ 22 výška/délka 300/1200 mm</t>
  </si>
  <si>
    <t>viz. TZ a vč.D14 300-306 : 5</t>
  </si>
  <si>
    <t>735151554</t>
  </si>
  <si>
    <t>Otopné těleso panelové s bočním připojením typ 22 výška/délka 500/700 mm</t>
  </si>
  <si>
    <t>735151556</t>
  </si>
  <si>
    <t>Otopné těleso panelové s bočním připojením typ 22 výška/délka 500/900 mm</t>
  </si>
  <si>
    <t>735151557</t>
  </si>
  <si>
    <t>Otopné těleso panelové s bočním připojenímk typ 22 výška/délka 500/1000 mm</t>
  </si>
  <si>
    <t>735151559</t>
  </si>
  <si>
    <t>Otopné těleso panelové s bočním připojením typ 22 výška/délka 500/1200 mm</t>
  </si>
  <si>
    <t>735151657</t>
  </si>
  <si>
    <t>Otopné těleso panelové s bočním připojením typ 33 výška/délka 500/1000 mm</t>
  </si>
  <si>
    <t>735152152</t>
  </si>
  <si>
    <t>Otopné těleso panelové se zabudovaným ventilem a spodním připojením typ 10 VK výška/délka 500/500 mm</t>
  </si>
  <si>
    <t>735152153</t>
  </si>
  <si>
    <t>Otopné těleso panelové se zabudovaným ventilem a spodním připojením typ 10 VK výška/délka 500/600 mm</t>
  </si>
  <si>
    <t>735152157</t>
  </si>
  <si>
    <t>Otopné těleso panelové se zabudovaným ventilem a spodním připojením typ 10 VK výška/délka 500/1000, mm</t>
  </si>
  <si>
    <t>735152255</t>
  </si>
  <si>
    <t>Otopné těleso panelové se zabudovaným ventilem a spodním připojením typ 11 VK výška/délka 500/800 mm</t>
  </si>
  <si>
    <t>735152257</t>
  </si>
  <si>
    <t>Otopné těleso panelové se zabudovaným ventilem a spodním připojenímt typ 11 VK výška/délka 500/1000, mm</t>
  </si>
  <si>
    <t>735152259</t>
  </si>
  <si>
    <t>Otopné těleso panelové se zabudovaným ventilem a spodním připojenímt typ 11 VK výška/délka 500/1200, mm</t>
  </si>
  <si>
    <t>735152260</t>
  </si>
  <si>
    <t>Otopné těleso panelové se zabudovaným ventilem a spodním připojením typ 11 VK výška/délka 500/1400, mm</t>
  </si>
  <si>
    <t>735152261</t>
  </si>
  <si>
    <t>Otopné těleso panelové se zabudovaným ventilem a spodním připojením typ 11 VK výška/délka 500/1600, mm</t>
  </si>
  <si>
    <t>999575</t>
  </si>
  <si>
    <t>Stojánková konzola vnitřní</t>
  </si>
  <si>
    <t>viz. TZ a vč.D14 300-306 : 143</t>
  </si>
  <si>
    <t>998767101R00</t>
  </si>
  <si>
    <t>Přesun hmot pro kovové stavební doplňk. konstrukce v objektech výšky do 6 m</t>
  </si>
  <si>
    <t>767995111</t>
  </si>
  <si>
    <t>Montáž atypických zámečnických konstrukcí</t>
  </si>
  <si>
    <t>kg</t>
  </si>
  <si>
    <t>viz. TZ a vč.D14 300-306 : 30</t>
  </si>
  <si>
    <t>999138</t>
  </si>
  <si>
    <t>Závěsy celkem</t>
  </si>
  <si>
    <t>9930</t>
  </si>
  <si>
    <t>Topná zkouška</t>
  </si>
  <si>
    <t>99301</t>
  </si>
  <si>
    <t>Pomocné práce při montáži</t>
  </si>
  <si>
    <t>Material</t>
  </si>
  <si>
    <t>Příložný snímač teploty Ni1000,-30 až150°C,IP65</t>
  </si>
  <si>
    <t>viz. specifikace materiálu : 2</t>
  </si>
  <si>
    <t>Trojcestný regulační ventil DN20, PN16, kvs=4, servopohon 24V DC</t>
  </si>
  <si>
    <t>POL12_0</t>
  </si>
  <si>
    <t>viz. specifikace materiálu : 1</t>
  </si>
  <si>
    <t>Trojcestný regulační ventil DN25, PN16, kvs=6,3, servopohon 24V DC, 0-10V</t>
  </si>
  <si>
    <t>341110300</t>
  </si>
  <si>
    <t>kabel CYKY-J  3*1.5</t>
  </si>
  <si>
    <t>viz. kabelová listina : 22</t>
  </si>
  <si>
    <t>341110310</t>
  </si>
  <si>
    <t>kabel CYKY-O 3*1.5</t>
  </si>
  <si>
    <t>viz. kabelová listina : 10</t>
  </si>
  <si>
    <t>Krabice instalační do vlhka</t>
  </si>
  <si>
    <t>viz. specifikace materiálu : 3</t>
  </si>
  <si>
    <t>Lišta LHD 40*40</t>
  </si>
  <si>
    <t>viz. kabelová listina : 8</t>
  </si>
  <si>
    <t>345721050</t>
  </si>
  <si>
    <t>LV  18*13   lišta vkládací</t>
  </si>
  <si>
    <t>Pol__13</t>
  </si>
  <si>
    <t>Pomocný materiál 5%</t>
  </si>
  <si>
    <t>Kč</t>
  </si>
  <si>
    <t>Pol__14</t>
  </si>
  <si>
    <t>PPV 6%</t>
  </si>
  <si>
    <t>Svorka pro pospojování ZS4 komplet</t>
  </si>
  <si>
    <t>viz.  specifikace materiálu : 3</t>
  </si>
  <si>
    <t>341410260</t>
  </si>
  <si>
    <t>vodič CY 6 zžl.</t>
  </si>
  <si>
    <t>341215540</t>
  </si>
  <si>
    <t>vodič JYTY-O   4*1</t>
  </si>
  <si>
    <t>viz. kabelová listina : 12</t>
  </si>
  <si>
    <t>341215500</t>
  </si>
  <si>
    <t>vodič JYTY-O 2*1</t>
  </si>
  <si>
    <t>992</t>
  </si>
  <si>
    <t>Demontáž stávajícího zařízení MaR</t>
  </si>
  <si>
    <t>hod</t>
  </si>
  <si>
    <t>Pol__33</t>
  </si>
  <si>
    <t>Odladění SW technologií a test 1 : 1</t>
  </si>
  <si>
    <t>R-990</t>
  </si>
  <si>
    <t>Revize</t>
  </si>
  <si>
    <t>991</t>
  </si>
  <si>
    <t>Úprava stávajícího rozvaděče BA-1</t>
  </si>
  <si>
    <t>Pol__32</t>
  </si>
  <si>
    <t>Uživatelský software</t>
  </si>
  <si>
    <t>210810045R00</t>
  </si>
  <si>
    <t>Kabely silové kabel CYKY-m 750 V, 3 x 1,5 mm2, pevně uložený</t>
  </si>
  <si>
    <t>viz. kabelová listina : 32</t>
  </si>
  <si>
    <t>210860222R00</t>
  </si>
  <si>
    <t>Kabely speciální kabel speciální JYTY s Al laminovanou fólií, 4 x 1 mm, pevně uložený</t>
  </si>
  <si>
    <t>Kabely pro řídící a automatizační systémy elektráren</t>
  </si>
  <si>
    <t>viz. kabelová listina : 34</t>
  </si>
  <si>
    <t>210010351R00</t>
  </si>
  <si>
    <t xml:space="preserve">Montáž krabice plastové rozvodka krabicová z lisovaného izolantu do 4 mm2, čtvercová, rozměr 124x124 mm, hloubka 50 mm, s víčkem,  </t>
  </si>
  <si>
    <t>210010108R00</t>
  </si>
  <si>
    <t>Chráničky a lišty lišta elektroinstalační, materiál PVC, šířky do 210 mm, uložená pevně šroubováním</t>
  </si>
  <si>
    <t>210010116</t>
  </si>
  <si>
    <t>Lišta elektroinstalační LHD 40x40</t>
  </si>
  <si>
    <t>210800541R00</t>
  </si>
  <si>
    <t>Vodiče a lana nn a vn vodiče a lana nn a vn CY, 0,5 mm2, pevně uložený</t>
  </si>
  <si>
    <t>viz. kabelová listina : 2</t>
  </si>
  <si>
    <t>Pol__31</t>
  </si>
  <si>
    <t>210100001R00</t>
  </si>
  <si>
    <t>Ukončení vodičů, soubory pro kabely ukončení vodičů v rozvaděči včetně zapojení a vodičové koncovky,  , průřez do 2,5 mm2</t>
  </si>
  <si>
    <t>viz. kabelová listina : 16</t>
  </si>
  <si>
    <t>210100002R00</t>
  </si>
  <si>
    <t>Ukončení vodičů, soubory pro kabely ukončení vodičů v rozvaděči včetně zapojení a vodičové koncovky,  , průřez do 6 mm2</t>
  </si>
  <si>
    <t>viz. kabelová listina : 4</t>
  </si>
  <si>
    <t>360820501R00</t>
  </si>
  <si>
    <t>Manipulace v zone tuzem.  do   2 kg</t>
  </si>
  <si>
    <t>RTS 14/ I</t>
  </si>
  <si>
    <t>362410523R00</t>
  </si>
  <si>
    <t>Montáž teplotního čidla TP 202, Pt 100 A</t>
  </si>
  <si>
    <t>360430051R00</t>
  </si>
  <si>
    <t>Montáž elektr. servomotoru Klimact typ 525 36</t>
  </si>
  <si>
    <t>360831011R00</t>
  </si>
  <si>
    <t>Mtz pristroje na odber    do   2 kg</t>
  </si>
  <si>
    <t>360480024R00</t>
  </si>
  <si>
    <t>Montáž elektrického membránového čerpadla</t>
  </si>
  <si>
    <t>Pol__22</t>
  </si>
  <si>
    <t>360810101R00</t>
  </si>
  <si>
    <t>Priprava tuzem. pristroje do   2 kg</t>
  </si>
  <si>
    <t>360895021R00</t>
  </si>
  <si>
    <t>Zkousky tuzem.  jednoduche</t>
  </si>
  <si>
    <t>MATERIÁL</t>
  </si>
  <si>
    <t>Jednofázový jistič  B/2/1 2A</t>
  </si>
  <si>
    <t>Modulární stykač 20A, 2+0, cívka 230V AC</t>
  </si>
  <si>
    <t>Ovládač pomocných obvodů  AUT-0-RUČ</t>
  </si>
  <si>
    <t>Pojistka trubičková na DIN lištu</t>
  </si>
  <si>
    <t>Pol__39</t>
  </si>
  <si>
    <t>Pomocný materiál, korýtka, vodiče</t>
  </si>
  <si>
    <t>Řadová svorkovnice do 2,5 mm2</t>
  </si>
  <si>
    <t>R-21001</t>
  </si>
  <si>
    <t>Rozvaděč BA-1 doplněný materiál</t>
  </si>
  <si>
    <t>139601103R00</t>
  </si>
  <si>
    <t>Ruční výkop jam, rýh a šachet v hornině 4</t>
  </si>
  <si>
    <t>s přehozením na vzdálenost do 5 m nebo s naložením na ruční dopravní prostředek</t>
  </si>
  <si>
    <t>viz.v.č. D.1.1.b)02-pro kanalizaci : 10*2,1</t>
  </si>
  <si>
    <t>151101101R00</t>
  </si>
  <si>
    <t>Zřízení pažení a rozepření stěn rýh příložné  pro jakoukoliv mezerovitost, hloubky do 2 m</t>
  </si>
  <si>
    <t>pro podzemní vedení pro všechny šířky rýhy,</t>
  </si>
  <si>
    <t>vžkop pro kanalizaci : 80</t>
  </si>
  <si>
    <t>151101111R00</t>
  </si>
  <si>
    <t>Odstranění pažení a rozepření rýh příložné , hloubky do 2 m</t>
  </si>
  <si>
    <t>pro podzemní vedení s uložením materiálu na vzdálenost do 3 m od kraje výkopu,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</si>
  <si>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</si>
  <si>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</si>
  <si>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</si>
  <si>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>162201201R00</t>
  </si>
  <si>
    <t>Vodorovné přemístění výkopku nošením z horniny 1 až 4, nošením, na vzdálenost do 10 m</t>
  </si>
  <si>
    <t>bez naložení, avšak s vyprázdněním nádoby na hromadu nebo do dopravního prostředku,</t>
  </si>
  <si>
    <t>odvoz na skládku : 10*0,6</t>
  </si>
  <si>
    <t>162201209R00</t>
  </si>
  <si>
    <t>Vodorovné přemístění výkopku nošením příplatek k ceně za každých dalších 10 m_x000D_
 z horniny 1 až 4, nošením</t>
  </si>
  <si>
    <t>do 60 m : 6*5</t>
  </si>
  <si>
    <t>167101201R00</t>
  </si>
  <si>
    <t>Nakládání, skládání, překládání neulehlého výkopku nakládání, skládání, překládání neulehléno výkopku nebo zeminy - ručně_x000D_
 z horniny 1 až 4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</si>
  <si>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</si>
  <si>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</si>
  <si>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</si>
  <si>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199000005R00</t>
  </si>
  <si>
    <t>Poplatky za skládku zeminy 1- 4</t>
  </si>
  <si>
    <t>6*1,8</t>
  </si>
  <si>
    <t>271531113R00</t>
  </si>
  <si>
    <t>Polštář základu z kameniva hr. drceného 16-32 mm</t>
  </si>
  <si>
    <t>viz.v.č D.1.1b)11- skladba S4- v místě nové kanalizace : 10*0,15</t>
  </si>
  <si>
    <t>271531114R00</t>
  </si>
  <si>
    <t>Polštář základu z kameniva drceného 8-16 mm</t>
  </si>
  <si>
    <t>viz.v.č. D.1.1.b)11-skladba S3 : 10,2</t>
  </si>
  <si>
    <t>273321411R00</t>
  </si>
  <si>
    <t>Beton základových desek železový třídy C 25/30</t>
  </si>
  <si>
    <t>bez dodávky a uložení výztuže</t>
  </si>
  <si>
    <t>273361921RT4</t>
  </si>
  <si>
    <t>Výztuž základových desek ze svařovaných sítí průměr drátu 6 mm, velikost oka 100/100 mm</t>
  </si>
  <si>
    <t>rovných nebo s náběhy nebo hřibových nebo upnutých do žeber včetně výztuže těchto žeber,</t>
  </si>
  <si>
    <t>viz.v.č D.1.1b)11-skladba S4-v místě nové kanalizace : 10*4,9*1,1*0,001</t>
  </si>
  <si>
    <t>311271175RT4</t>
  </si>
  <si>
    <t>Zdivo nosné z tvárnic porobetonových hladkých tloušťky 200 mm, charakteristická pevnost v tlaku fk = 2,71 MPa, součinitel prostupu tepla U=0,612 W/m2.K</t>
  </si>
  <si>
    <t>viz. v.č. D.1.1.b)09 : 1,6*3-0,7*2</t>
  </si>
  <si>
    <t>317147301R00</t>
  </si>
  <si>
    <t>Překlady porobetonové nenosné délky 1200 mm, šířky 100 mm, výšky 250 mm, překlad nosný</t>
  </si>
  <si>
    <t>viz.v.č D.1.1.b)11-překlad b : 5</t>
  </si>
  <si>
    <t>317147321R00</t>
  </si>
  <si>
    <t>Překlady porobetonové nenosné délky 1200 mm, šířky 150 mm, výšky 250 mm, překlad nosný</t>
  </si>
  <si>
    <t>viz.v.č D.1.1.b)11- překlad a : 4</t>
  </si>
  <si>
    <t>342948112R00</t>
  </si>
  <si>
    <t>Kotvení příček ke konstrukcím přistřelenýmu kotvami</t>
  </si>
  <si>
    <t>Včetně dodávky kotev i spojovacího materiálu.</t>
  </si>
  <si>
    <t>viz.v.š D.1.1.b)09-11 : 4,3*2*2+0,95*2*2+7,1*2</t>
  </si>
  <si>
    <t>2,15*2+3*7</t>
  </si>
  <si>
    <t>347016133R00</t>
  </si>
  <si>
    <t>Předstěny opláštěné sádrokartonovými deskami předsazené stěny volně stojící bez minerální izolace 1x ocelová konstrukce CW 100, tloušťka stěny 115 mm, tloušťka desky 12,5mm, impregnovaná, požární odolnost EI 15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</si>
  <si>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</si>
  <si>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</si>
  <si>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</si>
  <si>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viz.v.č D.1.1b)09 : 0,9*2*3+0,9*3+0,92*3+1,43*3</t>
  </si>
  <si>
    <t>342270042RA0</t>
  </si>
  <si>
    <t>Příčky z tvárnic nepálených porobetonových, tloušťky 100 mm</t>
  </si>
  <si>
    <t>viz.v.č D.1.1.b)09 : (1,6+1,6+3,8+0,9)*3</t>
  </si>
  <si>
    <t>-(0,7*2*2)</t>
  </si>
  <si>
    <t>342270044RA0</t>
  </si>
  <si>
    <t>Příčky z tvárnic nepálených porobetonových, tloušťky 150 mm</t>
  </si>
  <si>
    <t>viz.v.č D.1.1.b)09 : 5,3*3+1,45*3+9,2*3+2*3+0,9*3*2</t>
  </si>
  <si>
    <t>-(0,8*2*4)</t>
  </si>
  <si>
    <t>m.č.1,06 : 11,01</t>
  </si>
  <si>
    <t>m.č.1,15 : 5,77</t>
  </si>
  <si>
    <t>416021123R00</t>
  </si>
  <si>
    <t>Podhledy na kovové konstrukci opláštěné deskami sádrokartonovými nosná konstrukce z profilů CD s přímým uchycením 1x deska, tloušťky 12,5 mm, impregnovaná</t>
  </si>
  <si>
    <t>m.č.1,08-1,14 : 5,89+2,31+2,85+2,94+2,1+4,1+3,05</t>
  </si>
  <si>
    <t>612421739R00</t>
  </si>
  <si>
    <t>Omítky vnitřní stěn vápenné nebo vápenocementové v podlaží i ve schodišti na pletivu štukové</t>
  </si>
  <si>
    <t>viz.v.č D.1.1.b)09-11 - nové zdivo : 4,3*3+22,5*4,2+10,45*2,9-1,5*1,8*5-2,36*2,7+9,3*2,9</t>
  </si>
  <si>
    <t>m.č. 1.06 : 8,8*3-(0,975*2,78+1,5*0,7+0,8*2)</t>
  </si>
  <si>
    <t>m.č.1,05 : 13,9*3-(0,8*2*4)</t>
  </si>
  <si>
    <t>m.č.1,09 : (1,72*2+1,43*2)*0,9</t>
  </si>
  <si>
    <t>m.č. 1,08 a 1,10 : (1,87*2+3,8*2)*0,9+1,75*0,9*2</t>
  </si>
  <si>
    <t>m.č.1,11 : (1,36*2+1,85*2)*0,9</t>
  </si>
  <si>
    <t>m.č.1,12 : (1,26*2+1,655*2)*0,9</t>
  </si>
  <si>
    <t>m.č.1,13 : (2,44*2+2,1*2)*0,9</t>
  </si>
  <si>
    <t>mč.1,14 : (0,9*2+1,87*2)*0,9</t>
  </si>
  <si>
    <t>(0,9*2+1,77*2)*0,9</t>
  </si>
  <si>
    <t>kinosál - zazdívka dveří : 1,58*2,15</t>
  </si>
  <si>
    <t>2. NP : (19,5+4,7)*1,1</t>
  </si>
  <si>
    <t>3*1</t>
  </si>
  <si>
    <t xml:space="preserve">viz.v.č D.1.1.b)02-oprava st. omítek v místech dotčených stavebními úptravami : </t>
  </si>
  <si>
    <t>mč. 1,04 : 2,115*3*2</t>
  </si>
  <si>
    <t>chodba : (1,989+2,08+2,295+3,35+7,7)*3</t>
  </si>
  <si>
    <t>m.č.1,05 hala : 48,5*3</t>
  </si>
  <si>
    <t>mč.1,06 : 6,8*3</t>
  </si>
  <si>
    <t>3.NP : 3*1</t>
  </si>
  <si>
    <t>612451121RZ1</t>
  </si>
  <si>
    <t>Omítky vnitřního zdiva cementové hladké bez dodávky materiálu</t>
  </si>
  <si>
    <t>v podlaží i ve schodišti, zdiva cihelného, kamenného, smíšeného nebo betonového</t>
  </si>
  <si>
    <t xml:space="preserve">viz.v.č. D.1.1.b)11- soc. zařízení-pod obklady : </t>
  </si>
  <si>
    <t>m.č.1,09 : (1,72*2+1,43*2)*2,1</t>
  </si>
  <si>
    <t>m.č. 1,08 a 1,10 : (1,87*2+3,8*2)*2,1+1,75*2,1*2</t>
  </si>
  <si>
    <t>m.č.1,11 : (1,36*2+1,85*2)*2,1</t>
  </si>
  <si>
    <t>m.č.1,12 : (1,26*2+1,655*2)*2,1</t>
  </si>
  <si>
    <t>m.č.1,13 : (2,44*2+2,1*2)*2,1</t>
  </si>
  <si>
    <t>mč.1,14 : (0,9*2+1,87*2)*2,1</t>
  </si>
  <si>
    <t>(0,9*2+1,77*2)*2,1</t>
  </si>
  <si>
    <t>612481211R00</t>
  </si>
  <si>
    <t>Vyztužení vnitřních stěn sklotextilní síťovinou bez dodávky síťoviny a stěrkového tmelu</t>
  </si>
  <si>
    <t>(3,4+2,7*2)*0,25*2</t>
  </si>
  <si>
    <t>suterén : (0,82+0,35*2)*2*0,6</t>
  </si>
  <si>
    <t>632411105RT2</t>
  </si>
  <si>
    <t>Potěr ze suchých směsí samonivelační polymercementová stěrka, pevnost v tlaku 30 MPa, tloušťka 5 mm, ruční zpracování</t>
  </si>
  <si>
    <t>viz.v.č D.1.1.b)11- skladby podlah S1,S4,S5 : 11,01+5,89+2,31+2,85+2,94+2,1+4,1+3,05+5,77+10</t>
  </si>
  <si>
    <t>632421160R00</t>
  </si>
  <si>
    <t>Potěr ze suchých směsí cementová vyrovnávací podlahová hmota, tloušťky 50 mm, ruční zpracování</t>
  </si>
  <si>
    <t>včetně penetrace podkladu.</t>
  </si>
  <si>
    <t>R-6320012</t>
  </si>
  <si>
    <t>Vyčištění a vyrovnání stávající konstrukce podlahy</t>
  </si>
  <si>
    <t>viz.v.č. D.1.1.b)11 : 49</t>
  </si>
  <si>
    <t>pro vnitřní práce : 11,01+5,89+2,31+2,85+2,94+2,1+4,1+3,05+5,77</t>
  </si>
  <si>
    <t>962051115R00</t>
  </si>
  <si>
    <t>Bourání příček železobetonových tloušky do 100 mm</t>
  </si>
  <si>
    <t>nebo vybourání otvorů průřezové plochy přes 4 m2 v příčkách železobetonových, včetně pomocného lešení o výšce podlahy do 1900 mm a pro zatížení do 1,5 kPa  (150 kg/m2),</t>
  </si>
  <si>
    <t>viz.v.č. D.1.1.b)02-soc. zařízení : (2,87+1,35+2,87+1,65+1,35+0,9)*3-(0,6*2*4)</t>
  </si>
  <si>
    <t>962051116R00</t>
  </si>
  <si>
    <t>Bourání příček železobetonových tloušky do 150 mm</t>
  </si>
  <si>
    <t>viz.v.č. d.1.1.b)02-st. soc. zařízení : (3,7+2,79+6,14+1,85)*3-(0,8*2*2)</t>
  </si>
  <si>
    <t>viz.v.č. D.1.1.b)02- st. soc. zařízení : (4,1+1,3)*3*0,2</t>
  </si>
  <si>
    <t>965043321RT1</t>
  </si>
  <si>
    <t>Bourání podkladů pod dlažby nebo litých celistvých dlažeb a mazanin  betonových s potěrem nebo teracem, tloušťky do 100 mm, plochy do 1 m2</t>
  </si>
  <si>
    <t>viz.v.č. D.1.1.b)02-podlahy v soc. zařízení : 49*0,1</t>
  </si>
  <si>
    <t>zákl. deska - pro kanalizaci : 10*0,2</t>
  </si>
  <si>
    <t>965049111R00</t>
  </si>
  <si>
    <t>Bourání podkladů pod dlažby nebo litých celistvých dlažeb a mazanin  příplatek za bourání mazanin vyztužených svařovanou sítí, tloušťky do 100 mm</t>
  </si>
  <si>
    <t>965081713RT1</t>
  </si>
  <si>
    <t>Bourání podlah z keramických dlaždic, tloušťky do 10 mm, plochy přes 1 m2</t>
  </si>
  <si>
    <t>bez podkladního lože, s jakoukoliv výplní spár</t>
  </si>
  <si>
    <t>viz.v.č. D.1.1.b)02 : 49-5,77</t>
  </si>
  <si>
    <t>965081813RT2</t>
  </si>
  <si>
    <t>Bourání podlah z dlaždic teracových, tloušťky do 30 mm, plochy přes 1 m2</t>
  </si>
  <si>
    <t>zádveří : 5,77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</si>
  <si>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</si>
  <si>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</si>
  <si>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</si>
  <si>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viz.v.č. d.1.1.b)02 : 9</t>
  </si>
  <si>
    <t>viz.v.č. D.1.1.b)04 : 1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</si>
  <si>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</si>
  <si>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</si>
  <si>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viz.v.č D.1.1.b)02 : 0,8*2*9</t>
  </si>
  <si>
    <t>viz.v.č. D.1.1.b)04 : 0,7*1,54</t>
  </si>
  <si>
    <t>971052531R00</t>
  </si>
  <si>
    <t>Vybourání a prorážení otvorů v železobetonových zdech a příčkách plochy do 1 m2, tloušťky do 150 mm</t>
  </si>
  <si>
    <t>základových nebo nadzákladových,</t>
  </si>
  <si>
    <t>Včetně pomocného lešení o výšce podlahy do 1900 mm a pro zatížení do 1,5 kPa  (150 kg/m2).</t>
  </si>
  <si>
    <t>viz.v.č. D.1.1.b)02 : (0,9+0,86+0,9)*2,2</t>
  </si>
  <si>
    <t>978013191R00</t>
  </si>
  <si>
    <t>Otlučení omítek vápenných nebo vápenocementových vnitřních stěn, v rozsahu do 100 %</t>
  </si>
  <si>
    <t>viz.v.č. D.1.1.b)02-st. soc. zařízení : 4*1,5*3</t>
  </si>
  <si>
    <t>978059511R00</t>
  </si>
  <si>
    <t>Odsekání a odebrání obkladů stěn z obkládaček vnitřních z jakýchkoliv materiálů, plochy do 1 m2</t>
  </si>
  <si>
    <t>včetně otlučení podkladní omítky až na zdivo,</t>
  </si>
  <si>
    <t>viz.v.č D.1.1.b)02- st. soc. zařízení : 4*2,1*3</t>
  </si>
  <si>
    <t>711121131R00</t>
  </si>
  <si>
    <t>Provedení izolace proti zemní vlhkosti natěradly za horka na ploše vodorovné , nátěrem asfaltovým, materiál ve specifikaci</t>
  </si>
  <si>
    <t>pod nové zdivo- viz. v.č. d.1.1.b)09, detail F : 19,5*4,3*0,5+4,7*4,3*0,5</t>
  </si>
  <si>
    <t>viz. skladba S1,S4,S5 : 5,77+11,01+5,89+2,31+2,85+2,94+2,1+4,1+3,05+10</t>
  </si>
  <si>
    <t>711141559R00</t>
  </si>
  <si>
    <t xml:space="preserve">Provedení izolace proti zemní vlhkosti pásy přitavením vodorovná, 1 vrstva, bez dodávky izolačních pásů,  </t>
  </si>
  <si>
    <t>711212321R00</t>
  </si>
  <si>
    <t>Izolace proti netlakové vodě - nátěry a stěrky stěrka hydroizolační  proti vlhkosti</t>
  </si>
  <si>
    <t>2 stěrkové vrstvy.</t>
  </si>
  <si>
    <t>viz.v.č D.1.1.b)11- skladby podlah S1,S4,S5 : 5,89+2,31+2,85+2,94+2,1+4,1+3,05+5,77+10</t>
  </si>
  <si>
    <t>11163111R</t>
  </si>
  <si>
    <t>lak asfaltový penetrační; bod hoření nad 40 °C; skupenství při 20°C  kapalné; hustota při 15°C 890 až 910 kg/m3; nerozpustný ve vodě; hořlavý; zpracování za studena; černý</t>
  </si>
  <si>
    <t>viz. položka montáže : 52,03*0,0002*1000</t>
  </si>
  <si>
    <t>50,02*0,0002*1000</t>
  </si>
  <si>
    <t>R-6283315</t>
  </si>
  <si>
    <t>Modifikovaný asfaltový pás tl.   4,0 mm</t>
  </si>
  <si>
    <t>viz. položka montáže : 51,03*1,15</t>
  </si>
  <si>
    <t>50,02*1,15</t>
  </si>
  <si>
    <t>713121121R00</t>
  </si>
  <si>
    <t>Montáž tepelné izolace podlah  dvouvrstvá, bez dodávky materiálu</t>
  </si>
  <si>
    <t>28375705R</t>
  </si>
  <si>
    <t>deska izolační stabilizovaná; pěnový polystyren; rovná hrana; součinitel tepelné vodivosti 0,035 W/mK; obj. hmotnost 25,00 kg/m3</t>
  </si>
  <si>
    <t>viz.v.č D.1.1.b)10-skladba S1,S3,S4 : 11,01*0,04*2*1,1</t>
  </si>
  <si>
    <t>(5,89+2,31+2,85+2,94+2,1+4,1+3,05)*0,04*1,1*2</t>
  </si>
  <si>
    <t>5,77*0,05*1,1</t>
  </si>
  <si>
    <t>998713202R00</t>
  </si>
  <si>
    <t>Přesun hmot pro izolace tepelné v objektech výšky do 12 m</t>
  </si>
  <si>
    <t>998713294R00</t>
  </si>
  <si>
    <t>Přesun hmot pro izolace tepelné příplatek k ceně za zvětšený přesun přes vymezenou největší dopravní vzdálenost za vzdálenost do 1 km</t>
  </si>
  <si>
    <t>725110811R00</t>
  </si>
  <si>
    <t>Demontáž klozetů splachovacích</t>
  </si>
  <si>
    <t>800-721</t>
  </si>
  <si>
    <t>viz.v.č. D.1.1.b)02 : 4</t>
  </si>
  <si>
    <t>725122813R00</t>
  </si>
  <si>
    <t>Demontáž pisoárů s nádrží + 1 záchodkem</t>
  </si>
  <si>
    <t>viz.v.č. D.1.1.b)02 : 5</t>
  </si>
  <si>
    <t>725210821R00</t>
  </si>
  <si>
    <t>Demontáž umyvadel umyvadel bez výtokových armatur</t>
  </si>
  <si>
    <t>R-7660073</t>
  </si>
  <si>
    <t>D+M vnitřních dveří - viz. D03, vč.dodávky  amontáže  obložkové zárubně</t>
  </si>
  <si>
    <t>viz. výpis dveří D03 : 2</t>
  </si>
  <si>
    <t>R-7660074</t>
  </si>
  <si>
    <t>D+M vnitřních dveří - viz. D04, vč. dodávky a montáže obložkové zárubně</t>
  </si>
  <si>
    <t>viz. výpis dveří D04 : 2</t>
  </si>
  <si>
    <t>R-7660075</t>
  </si>
  <si>
    <t>D+M vnitřních dveří - viz. D05, vč. dodávky a montáže obložkové zárubně</t>
  </si>
  <si>
    <t>viz. výpis dveří - D05 : 2</t>
  </si>
  <si>
    <t>R-7660076</t>
  </si>
  <si>
    <t>D+M vnitřních dveří - viz. D06, vč. dodávky a montáže obložkových zárubní</t>
  </si>
  <si>
    <t>viz. výpis dveří D06 : 1</t>
  </si>
  <si>
    <t>R-7660077</t>
  </si>
  <si>
    <t>D+M vnitřních dveří- viz. D07, vč. dodávky a montáže obložkové zárubně,</t>
  </si>
  <si>
    <t>viz. výpis dveří - D07 : 1</t>
  </si>
  <si>
    <t>R-7660078</t>
  </si>
  <si>
    <t>D+M vnitřních dveří - viz. D08, vč. dodávky a montáže obložkových zárubní</t>
  </si>
  <si>
    <t>viz. výpis dveří D08 : 1</t>
  </si>
  <si>
    <t>R-7660079</t>
  </si>
  <si>
    <t>D+M vnitřních dveří - viz. D09, vč. dodávky a montáže obložkových zárubní</t>
  </si>
  <si>
    <t>viz. výpis  dveří D09 : 1</t>
  </si>
  <si>
    <t>R-7660080</t>
  </si>
  <si>
    <t>D+M dělících příček vč. dveří - viz. technické podmínky výrobků</t>
  </si>
  <si>
    <t>vč. kotvení a dodávky kotevních prvků, vč. všech příslušenství a doplňků</t>
  </si>
  <si>
    <t>viz.v.č. D.1.1.b)11- soc. zařízení : 1,75*2,1+1,85*2,1</t>
  </si>
  <si>
    <t>R-7670055</t>
  </si>
  <si>
    <t>D+M zábradlí, vč. kotvení a dodávky kotevních prvků, vč. povrchové úpravy</t>
  </si>
  <si>
    <t>viz. výpis zám. prvků - Z01 : 4</t>
  </si>
  <si>
    <t>R-7670056</t>
  </si>
  <si>
    <t>D+M schodišťové plošiny - viz. technické podmínky výrobků</t>
  </si>
  <si>
    <t>viz.  technické podmínky výrobků, vč. D...b)33 : 1</t>
  </si>
  <si>
    <t>771101210R00</t>
  </si>
  <si>
    <t>Příprava podkladu pod dlažby penetrace podkladu pod dlažby</t>
  </si>
  <si>
    <t>800-771</t>
  </si>
  <si>
    <t>viz.v.č D.1.1.b)11-skladba S4 : 5,89+2,31+2,85+2,94+2,1+4,1+3,05</t>
  </si>
  <si>
    <t>skladba S1, S5 : 11,01+5,77+10</t>
  </si>
  <si>
    <t>771575109RU6</t>
  </si>
  <si>
    <t>Montáž podlah vnitřních z dlaždic keramických 300 x 300 mm, režných nebo glazovaných, hladkých, kladených do flexibilního tmele</t>
  </si>
  <si>
    <t>chodba : 10</t>
  </si>
  <si>
    <t>771579791R00</t>
  </si>
  <si>
    <t>Montáž podlah vnitřních z dlaždic keramických Příplatky k položkám montáže podlah keramických příplatek za plochu podlah keramických do 5 m2 jednotlivě</t>
  </si>
  <si>
    <t>771579795RT2</t>
  </si>
  <si>
    <t>Montáž podlah vnitřních z dlaždic keramických Příplatky k položkám montáže podlah keramických příplatek za spárování vodotěsnou hmotou - plošně</t>
  </si>
  <si>
    <t>R-7710010</t>
  </si>
  <si>
    <t>Dlažba keramická</t>
  </si>
  <si>
    <t>viz. pol. montáže : 33,24*1,1</t>
  </si>
  <si>
    <t>998771202R00</t>
  </si>
  <si>
    <t>Přesun hmot pro podlahy z dlaždic v objektech výšky do 12 m</t>
  </si>
  <si>
    <t>998771299R00</t>
  </si>
  <si>
    <t>Přesun hmot pro podlahy z dlaždic příplatek k ceně za zvětšený přesun přes vymezenou největší dopravní vzdálenost_x000D_
 za každých dalších i započatých 1000 m přes 1000 m</t>
  </si>
  <si>
    <t>R-7760010</t>
  </si>
  <si>
    <t>D+M čisticí zóny vč. soklíku - viz. technické podmínky výrobků</t>
  </si>
  <si>
    <t>viz.v.č D.1.1.b)11, skladba S1 : 5,77</t>
  </si>
  <si>
    <t>R-7760011</t>
  </si>
  <si>
    <t>D+M PVC podlahy vč. dodávky a montáže podl. soklíku - viz. technické podmínky výrobků</t>
  </si>
  <si>
    <t>viz.v.č D.1.1.b)11-skladba S5 : 11,01</t>
  </si>
  <si>
    <t>998776202R00</t>
  </si>
  <si>
    <t>Přesun hmot pro podlahy povlakové v objektech výšky do 12 m</t>
  </si>
  <si>
    <t>800-775</t>
  </si>
  <si>
    <t>vodorovně do 50 m</t>
  </si>
  <si>
    <t>998776294R00</t>
  </si>
  <si>
    <t>Přesun hmot pro podlahy povlakové příplatek k ceně za zvětšený přesun přes vymezenou největší dopravní vzdálenost_x000D_
 do 1000 m</t>
  </si>
  <si>
    <t>781415014RU2</t>
  </si>
  <si>
    <t>Montáž obkladů vnitřních z obkládaček pórovinových  , 200 x 100 mm, lepených do flexibilního tmele</t>
  </si>
  <si>
    <t xml:space="preserve">viz.v.č. D.1.1.b)09- soc. zařízení : </t>
  </si>
  <si>
    <t>R-7810010</t>
  </si>
  <si>
    <t>Obklad keramický</t>
  </si>
  <si>
    <t>viz. položka montáže : 112,35*1,1</t>
  </si>
  <si>
    <t>998781202R00</t>
  </si>
  <si>
    <t>Přesun hmot pro obklady keramické v objektech výšky do 12 m</t>
  </si>
  <si>
    <t>998781294R00</t>
  </si>
  <si>
    <t>Přesun hmot pro obklady keramické příplatek k ceně za zvětšený přesun přes vymezenou největší dopravní vzdálenost_x000D_
 do 1000 m</t>
  </si>
  <si>
    <t>1.NP- m.č.1,07 : 17,5*3,5</t>
  </si>
  <si>
    <t>m.č.1,15 : 2,235*2,8*2+5,77</t>
  </si>
  <si>
    <t>m.č.1,05 a 1,16 : 42,84+93,29+36*3,5+7,45*3,5</t>
  </si>
  <si>
    <t>m.č.1,08-1,14 : 26,2+14,5*0,9+1,6*4*0,9+1,6*0,9*2+1,85*0,9*2+1,68*0,9*2+1,26*0,9*2+1,68*0,9*2+2,44*0,9*2+1,77*0,9*2+0,9*0,9*4+1,62*0,9*2</t>
  </si>
  <si>
    <t>m.č.1,06 : 14,8*2,8+11,01</t>
  </si>
  <si>
    <t>979990001R00</t>
  </si>
  <si>
    <t>Poplatek za skládku stavební suti</t>
  </si>
  <si>
    <t>283771030R</t>
  </si>
  <si>
    <t>pouzdro potrubní tvarovatelné; pěnový polyetylén; vnitřní průměr 22,0 mm; tl. izolace 9,0 mm; provozní teplota  -65 až 90 °C; tepelná vodivost (10°C) 0,0380 W/mK</t>
  </si>
  <si>
    <t>viz.v.č. D.1.4.b)05-06 : 52</t>
  </si>
  <si>
    <t>283771031R</t>
  </si>
  <si>
    <t>pouzdro potrubní tvarovatelné; pěnový polyetylén; vnitřní průměr 22,0 mm; tl. izolace 13,0 mm; provozní teplota  -65 až 90 °C; tepelná vodivost (10°C) 0,0380 W/mK</t>
  </si>
  <si>
    <t>viz.v.č. D.1.4.b)05-06 : 28</t>
  </si>
  <si>
    <t>28377111R</t>
  </si>
  <si>
    <t>pouzdro potrubní tvarovatelné; pěnový polyetylén; vnitřní průměr 28,0 mm; tl. izolace 9,0 mm; provozní teplota  -65 až 90 °C; tepelná vodivost (10°C) 0,0380 W/mK</t>
  </si>
  <si>
    <t>viz.v.č. D.1.4.b)05-06 : 8</t>
  </si>
  <si>
    <t>283771126R</t>
  </si>
  <si>
    <t>pouzdro potrubní tvarovatelné; pěnový polyetylén; vnitřní průměr 32,0 mm; tl. izolace 9,0 mm; provozní teplota  -65 až 90 °C; tepelná vodivost (10°C) 0,0380 W/mK</t>
  </si>
  <si>
    <t>viz.v.č. D.1.4.b)05-06 : 1</t>
  </si>
  <si>
    <t>310237241RT1</t>
  </si>
  <si>
    <t>Zazdívka otvorů o ploše přes 0,09 m2 do 0,25 m2 ve zdivu nadzákladovém cihlami pálenými o tloušťce zdi do 300 mm</t>
  </si>
  <si>
    <t>z pomocného pracovního lešení o výšce podlahy do 1900 mm a pro zatížení do 1,5 kPa,</t>
  </si>
  <si>
    <t>411387531R00</t>
  </si>
  <si>
    <t xml:space="preserve">Zabetonování otvorů do 0,25 m2 ve stropech železobetonových a tvárnicových a v klenbách cihelných nebo betonových </t>
  </si>
  <si>
    <t>včetně bednění, odbednění a výztuže (s dodáním hmot),</t>
  </si>
  <si>
    <t>451573111R00</t>
  </si>
  <si>
    <t>Lože pod potrubí, stoky a drobné objekty z písku a štěrkopísku  do 65 mm</t>
  </si>
  <si>
    <t>827-1</t>
  </si>
  <si>
    <t>v otevřeném výkopu,</t>
  </si>
  <si>
    <t>viz.v.č D.1.4.b)01-06 : 16*0,6*0,6</t>
  </si>
  <si>
    <t>611401211R00</t>
  </si>
  <si>
    <t>Omítka malých ploch na stropech přes 0,09 do 0,25 m2, vápennou štukovou omítkou</t>
  </si>
  <si>
    <t>jakoukoliv maltou, z pomocného pracovního lešení o výšce podlahy do 1900 mm a pro zatížení do 1,5 kPa,</t>
  </si>
  <si>
    <t>612401291RT2</t>
  </si>
  <si>
    <t>Omítky malých ploch vnitřních stěn přes 0,09 do 0,25 m2, vápennou štukovou omítkou</t>
  </si>
  <si>
    <t>612403388R00</t>
  </si>
  <si>
    <t>Hrubá výplň rýh ve stěnách, jakoukoliv maltou maltou ze suchých směsí_x000D_
 150 x 150 mm</t>
  </si>
  <si>
    <t>jakékoliv šířky rýhy,</t>
  </si>
  <si>
    <t>612423631R00</t>
  </si>
  <si>
    <t xml:space="preserve">Omítka rýh ve stěnách maltou vápennou štuková, šířky rýhy přes 150 do 300 mm,  </t>
  </si>
  <si>
    <t>30*0,3</t>
  </si>
  <si>
    <t>R-8710010</t>
  </si>
  <si>
    <t>Napojení potrubí na st. šachtici</t>
  </si>
  <si>
    <t>971035231R00</t>
  </si>
  <si>
    <t>Vybourání otvorů ve zdivu cihelném z jakýchkoliv cihel pálených_x000D_
 na maltu cementovou, plochy do 0,0225 m2, tloušťky do 150 mm</t>
  </si>
  <si>
    <t>základovém nebo nadzákladovém,</t>
  </si>
  <si>
    <t>viz.v.č D.1.4.b)01-06 : 8</t>
  </si>
  <si>
    <t>972054341R00</t>
  </si>
  <si>
    <t>Vybourání otvorů ve stropech nebo klenbách železobetonových plochy do 0,25 m2, tloušťky do 150 mm</t>
  </si>
  <si>
    <t>bez odstranění podlahy a násypu,</t>
  </si>
  <si>
    <t>viz.v.č. D.1.4.b)01-06 : 2</t>
  </si>
  <si>
    <t>974031167R00</t>
  </si>
  <si>
    <t>Vysekání rýh v jakémkoliv zdivu cihelném v ploše_x000D_
 do hloubky 150 mm, šířky do 300 mm</t>
  </si>
  <si>
    <t>viz.v.č. D.1.4.b)01-06 : 30</t>
  </si>
  <si>
    <t>R-9740010</t>
  </si>
  <si>
    <t>Vykroužení otvorů v SDK</t>
  </si>
  <si>
    <t>viz.v.č. D.1.4.b)01-06 : 7</t>
  </si>
  <si>
    <t>713400821R00</t>
  </si>
  <si>
    <t>Odstranění tepelné izolace potrubí pásy nebo foĺiemi_x000D_
 potrubí</t>
  </si>
  <si>
    <t>viz.v.č. D.1.4.b)01-06 : 100</t>
  </si>
  <si>
    <t>713411111R00</t>
  </si>
  <si>
    <t>Montáž tepelné izolace potrubí a ohybů pásy nebo rohožemi ovinutými kolem potrubí a staženými ocelovým drátem_x000D_
 jednovrstvá</t>
  </si>
  <si>
    <t>bez povrchové úpravy</t>
  </si>
  <si>
    <t>Včetně pomocného lešení o výšce podlahy do 1900 mm a pro zatížení do 1,5 kPa.</t>
  </si>
  <si>
    <t>viz.v.č. D.1.4.b)05-06 : 89</t>
  </si>
  <si>
    <t>721110806R00</t>
  </si>
  <si>
    <t>Demontáž potrubí z kameninových trub přes DN 100 do DN 200</t>
  </si>
  <si>
    <t>normálních a kyselinovzdorných,</t>
  </si>
  <si>
    <t>st. potrubí : 80</t>
  </si>
  <si>
    <t>721176103R00</t>
  </si>
  <si>
    <t>Potrubí z plastových trub polypropylenové potrubí PP, připojovací, D 50 mmm, s 1,8 mm, DN 50</t>
  </si>
  <si>
    <t>Potrubí včetně tvarovek. Bez zednických výpomocí.</t>
  </si>
  <si>
    <t>viz.v.č. D.1.4.b)02-04 : 5,5</t>
  </si>
  <si>
    <t>721176104R00</t>
  </si>
  <si>
    <t>Potrubí z plastových trub polypropylenové potrubí PP, připojovací, D 75 mmm, s 1,9 mm, DN 70</t>
  </si>
  <si>
    <t>viz.v.č. D.1.4.b)02-04 : 3</t>
  </si>
  <si>
    <t>721176105R00</t>
  </si>
  <si>
    <t>Potrubí z plastových trub polypropylenové potrubí PP, připojovací, D 110 mmm, s 2,7 mm, DN 100</t>
  </si>
  <si>
    <t>viz.v.č. D.1.4.b)02-04 : 4,5</t>
  </si>
  <si>
    <t>721176113R00</t>
  </si>
  <si>
    <t>Potrubí z plastových trub polypropylenové potrubí PP, odpadní (svislé), D 50 mmm, s 1,8 mm, DN 50</t>
  </si>
  <si>
    <t>Potrubí včetně tvarovek, objímek a vložek pro tlumení hluku. Bez zednických výpomocí.</t>
  </si>
  <si>
    <t>Včetně zřízení a demontáže pomocného lešení.</t>
  </si>
  <si>
    <t>viz.v.č. D.1.4.b)02-04 : 6,5</t>
  </si>
  <si>
    <t>721176115R00</t>
  </si>
  <si>
    <t>Potrubí z plastových trub polypropylenové potrubí PP, odpadní (svislé), D 110 mmm, s 2,7 mm, DN 100</t>
  </si>
  <si>
    <t>viz.v.č. D.1.4.b)02-04 : 17</t>
  </si>
  <si>
    <t>721176222R00</t>
  </si>
  <si>
    <t>Potrubí z plastových trub polyvinylchloridové potrubí PVC, svodné (ležaté) v zemi, D 110 mmm, s 3,2 mm, DN 100</t>
  </si>
  <si>
    <t>viz.v.č. D.1.4.b)02-04 : 8,5</t>
  </si>
  <si>
    <t>721176223R00</t>
  </si>
  <si>
    <t>Potrubí z plastových trub polyvinylchloridové potrubí PVC, svodné (ležaté) v zemi, D 125 mmm, s 3,2 mm, DN 125</t>
  </si>
  <si>
    <t>viz.v.č. D.1.4.b)02-04 : 5</t>
  </si>
  <si>
    <t>721176224R00</t>
  </si>
  <si>
    <t>Potrubí z plastových trub polyvinylchloridové potrubí PVC, svodné (ležaté) v zemi, D 160 mmm, s 4,0 mm, DN 150</t>
  </si>
  <si>
    <t>viz.v.č. D.1.4.b)02-04 : 11</t>
  </si>
  <si>
    <t>721194104R00</t>
  </si>
  <si>
    <t>Zřízení přípojek na potrubí D 40 mm, materiál ve specifikaci</t>
  </si>
  <si>
    <t>vyvedení a upevnění odpadních výpustek,</t>
  </si>
  <si>
    <t>721194107R00</t>
  </si>
  <si>
    <t>Zřízení přípojek na potrubí D 75 mm, materiál ve specifikaci</t>
  </si>
  <si>
    <t>721194109R00</t>
  </si>
  <si>
    <t>Zřízení přípojek na potrubí D 110  mm, materiál ve specifikaci</t>
  </si>
  <si>
    <t>721273150RT1</t>
  </si>
  <si>
    <t xml:space="preserve">Ventilační hlavice D 50, 75, 110 mm, přivzdušňovací ventil D 50/75/110 mm s dvojitou izolační stěnou, s masivní pryžovou membránou, s odnímatelnou mřížkou proti hmyzu a pro čištění, mat. </t>
  </si>
  <si>
    <t>721273180R00</t>
  </si>
  <si>
    <t>Ventilační hlavice D 50, 75 mm, podomítkový přivzdušňovací ventil s vyjímatelnou funkční částí, stavební ochrannou zátkou a krytem</t>
  </si>
  <si>
    <t>721290112R00</t>
  </si>
  <si>
    <t>Zkouška těsnosti kanalizace v objektech vodou, DN 200</t>
  </si>
  <si>
    <t>R-7130015</t>
  </si>
  <si>
    <t>Napojení kondenzátu na stávající kanalizační potrubí</t>
  </si>
  <si>
    <t>R-7210010</t>
  </si>
  <si>
    <t>Napojení nového potrubí na st. potrubí</t>
  </si>
  <si>
    <t>R-7210012</t>
  </si>
  <si>
    <t>D+M potrubí pro odvod kondenzátu DN 16 vč. tvarovek</t>
  </si>
  <si>
    <t>"odvod kondenzátu" : 6</t>
  </si>
  <si>
    <t>R-7210013</t>
  </si>
  <si>
    <t>D+M potrubí pro odvod kondenzátu DN 19 vč. tvarovek</t>
  </si>
  <si>
    <t>odvod kondenzátu : 12</t>
  </si>
  <si>
    <t>R-7210014</t>
  </si>
  <si>
    <t>D+M potrubí pro odvod kondenzátu DN 32 vč. tvarovek</t>
  </si>
  <si>
    <t>odvod kondenzátu : 5,5</t>
  </si>
  <si>
    <t>R-7210016</t>
  </si>
  <si>
    <t>D+M nízké podlahové vpusti se svislým odpadem DN 50</t>
  </si>
  <si>
    <t>viz.v.č D.1.4.b)02-04 : 2</t>
  </si>
  <si>
    <t>R-7210020</t>
  </si>
  <si>
    <t>D+M čist. tvarovky DN  100</t>
  </si>
  <si>
    <t>viz.v.č D.1.4.b)02-04 : 3</t>
  </si>
  <si>
    <t>R-7210030</t>
  </si>
  <si>
    <t>D+M chránička kanalizace DN 200</t>
  </si>
  <si>
    <t>998721202R00</t>
  </si>
  <si>
    <t>Přesun hmot pro vnitřní kanalizaci v objektech výšky do 12 m</t>
  </si>
  <si>
    <t>50 m vodorovně, měřeno od těžiště půdorysné plochy skládky do těžiště půdorysné plochy objektu</t>
  </si>
  <si>
    <t>722120815R00</t>
  </si>
  <si>
    <t>Demontáž potrubí z litinových trub hrdlových TH přes 80 do DN 125</t>
  </si>
  <si>
    <t>st. potrubí : 100</t>
  </si>
  <si>
    <t>722172311R00</t>
  </si>
  <si>
    <t>Potrubí z plastických hmot polypropylenové potrubí PP-R, D 20 mm, s 2,8 mm, PN 16, polyfúzně svařované, včetně zednických výpomocí</t>
  </si>
  <si>
    <t>Potrubí včetně tvarovek a zednických výpomocí.</t>
  </si>
  <si>
    <t>viz.v.č D.1.4.b)05,06 : 80</t>
  </si>
  <si>
    <t>722172312R00</t>
  </si>
  <si>
    <t>Potrubí z plastických hmot polypropylenové potrubí PP-R, D 25 mm, s 3,5 mm, PN 16, polyfúzně svařované, včetně zednických výpomocí</t>
  </si>
  <si>
    <t>viz.v.č D.1.4.b)05,06 : 8</t>
  </si>
  <si>
    <t>722172313R00</t>
  </si>
  <si>
    <t>Potrubí z plastických hmot polypropylenové potrubí PP-R, D 32 mm, s 4,4 mm, PN 16, polyfúzně svařované, včetně zednických výpomocí</t>
  </si>
  <si>
    <t>viz.v.č D.1.4.b)05,06 : 1</t>
  </si>
  <si>
    <t>722202412R00</t>
  </si>
  <si>
    <t>Armatury k potrubím z plastů kulový kohout nerozebíratelný,  , spoj svařováním, D 20 mm</t>
  </si>
  <si>
    <t>viz.v.č D.1.4.b)05,06 : 5</t>
  </si>
  <si>
    <t>722202413R00</t>
  </si>
  <si>
    <t>Armatury k potrubím z plastů kulový kohout nerozebíratelný,  , spoj svařováním, D 25 mm</t>
  </si>
  <si>
    <t>722202414R00</t>
  </si>
  <si>
    <t>Armatury k potrubím z plastů kulový kohout nerozebíratelný,  , spoj svařováním, D 32 mm</t>
  </si>
  <si>
    <t>722220121R00</t>
  </si>
  <si>
    <t>Armatury závitové s jedním závitem včetně dodávky materiálu nástěnka nátrubková mosazná pro baterii, vnitřní závit, DN 15, PN 10, mosaz</t>
  </si>
  <si>
    <t>pár</t>
  </si>
  <si>
    <t>Včetněi vyvedení a upevnění výpustek.</t>
  </si>
  <si>
    <t>722280109R00</t>
  </si>
  <si>
    <t>Tlakové zkoušky vodovodního potrubí přes DN 50 do DN 65</t>
  </si>
  <si>
    <t>Včetně dodávky vody, uzavření a zabezpečení konců potrubí.</t>
  </si>
  <si>
    <t>722290234R00</t>
  </si>
  <si>
    <t>Proplach a dezinfekce vodovodního potrubí do DN 80</t>
  </si>
  <si>
    <t>Včetně dodání desinfekčního prostředku.</t>
  </si>
  <si>
    <t>R-7220010</t>
  </si>
  <si>
    <t>D+M sestava uzavíracích kohoutů pro ohřívač vody</t>
  </si>
  <si>
    <t>R-7220020</t>
  </si>
  <si>
    <t>Napojení rozvodu na stávající vnitřní rozvod</t>
  </si>
  <si>
    <t>R-7220040</t>
  </si>
  <si>
    <t>Zastavení a otevření hlavního přívodu vody</t>
  </si>
  <si>
    <t>R-7220050</t>
  </si>
  <si>
    <t>D+M štítky pro označení potrubí</t>
  </si>
  <si>
    <t>R-7220060</t>
  </si>
  <si>
    <t>Hygienický rozbor vody</t>
  </si>
  <si>
    <t>998722202R00</t>
  </si>
  <si>
    <t>Přesun hmot pro vnitřní vodovod v objektech výšky do 12 m</t>
  </si>
  <si>
    <t>725014121R00</t>
  </si>
  <si>
    <t>Klozetové mísy závěsné, bilé, hluboké splachování, zadní, včetně sedátka, šířka 360 mm, hloubka 560 mm, výška 400 mm</t>
  </si>
  <si>
    <t>viz.v.č D.1.4.b)02-04 : 5</t>
  </si>
  <si>
    <t>725122231R00</t>
  </si>
  <si>
    <t>Pisoárové záchodky Pisoáry (urinály) diturvit, bílý, s radarovým splachovačem</t>
  </si>
  <si>
    <t>R-7250010</t>
  </si>
  <si>
    <t>D+M instalační předstěna klozet závěsný</t>
  </si>
  <si>
    <t>R-7250011</t>
  </si>
  <si>
    <t>D+M klozet stojící  keramický pro invalidy hluboké splachování</t>
  </si>
  <si>
    <t>viz.v.č D.1.4.b)02-04 : 1</t>
  </si>
  <si>
    <t>R-7250013</t>
  </si>
  <si>
    <t>D+M manžety WC</t>
  </si>
  <si>
    <t>R-7250014</t>
  </si>
  <si>
    <t>D+M umyvadla vč. polosloupu - viz. technické podmínky výrobků</t>
  </si>
  <si>
    <t>R-7250016</t>
  </si>
  <si>
    <t>D+M vestavného umyvadla do desky vč. nerez sifonu vč. desky</t>
  </si>
  <si>
    <t>R-7250017</t>
  </si>
  <si>
    <t>D+M umyvadla pro invalidy vč. podonítkového sifonu</t>
  </si>
  <si>
    <t>vč. všech příslušenství adoplňků</t>
  </si>
  <si>
    <t>R-7250018</t>
  </si>
  <si>
    <t>D+M baterie umyvadlová páková pro invalidu</t>
  </si>
  <si>
    <t>vč. všech příslušenství a dopl\ńků</t>
  </si>
  <si>
    <t>R-7250019</t>
  </si>
  <si>
    <t>D+M kohoutkové stojánkové baterie, vč. všech příslušenství a doplňků</t>
  </si>
  <si>
    <t>R-7250020</t>
  </si>
  <si>
    <t>D+M tlakový ohřívač vody 100 l vč. všech příslušenství a doplňků</t>
  </si>
  <si>
    <t>R-7250021</t>
  </si>
  <si>
    <t>D+M podomítkový kombinovaný pračkový sifon</t>
  </si>
  <si>
    <t>R-7250022</t>
  </si>
  <si>
    <t>D+M přebalovací pult - viz. technické podmínky výrobků</t>
  </si>
  <si>
    <t>R-7250023</t>
  </si>
  <si>
    <t>D+M dvířka 150/300 mm (pro čist. kusy)</t>
  </si>
  <si>
    <t>R-7250024</t>
  </si>
  <si>
    <t>D+M dvířka 300/300 mm obyčejné</t>
  </si>
  <si>
    <t>R-7250025</t>
  </si>
  <si>
    <t>D+M mřížky 300/300 mm</t>
  </si>
  <si>
    <t>R-7250027</t>
  </si>
  <si>
    <t>Dodávka + montáž sklopné madlo k WC s držákem toaletního papíru, nerezové, dl. 800 mm</t>
  </si>
  <si>
    <t>R-7250028</t>
  </si>
  <si>
    <t>Dodávka + montáž pevné madlo k WC nerezové, dl.900 mm</t>
  </si>
  <si>
    <t>R-7250029</t>
  </si>
  <si>
    <t>Dodávka + montáž svislé madlo k WC, délka 500 mm</t>
  </si>
  <si>
    <t>R-7250030</t>
  </si>
  <si>
    <t>Dodávka + montáž pevné madlo k umvyadlu, s možnosti zavěšení ručníku, délka 600 mm</t>
  </si>
  <si>
    <t>R-7250031</t>
  </si>
  <si>
    <t>Dodávka + montáž sklopné zrcadlo pro invalidu</t>
  </si>
  <si>
    <t>R-7250032</t>
  </si>
  <si>
    <t>Držák toaletního papíru vč. kotvení a dodávky kotevních prvků - D+M</t>
  </si>
  <si>
    <t>R-7250033</t>
  </si>
  <si>
    <t>Záchodová štětka a držák vč. kotvení a dodávky kotevních prvků - D+M</t>
  </si>
  <si>
    <t>R-7250036</t>
  </si>
  <si>
    <t>Zásobník na tekuté mýdlo vč. kotvení a dodávky kotevních prvků - D+M</t>
  </si>
  <si>
    <t>R-7250037</t>
  </si>
  <si>
    <t>Nášlapný odpadkový koš - D+M</t>
  </si>
  <si>
    <t>R-7250038</t>
  </si>
  <si>
    <t>Odpadkový koš bez víka pro WC invalida - D+M</t>
  </si>
  <si>
    <t>R-7250039</t>
  </si>
  <si>
    <t>Zásobník na papírové ručníky vč. kotvení a dodávky kotevních prvků - D+M</t>
  </si>
  <si>
    <t>R-7250040</t>
  </si>
  <si>
    <t>Háček na oděvy vč. kotvení a dodávky kotevních prvků - D+M</t>
  </si>
  <si>
    <t>R-7250042</t>
  </si>
  <si>
    <t>Odkládací police nad umyvadlo- D+M, vč. kotvení a dodávky kotevních prvků</t>
  </si>
  <si>
    <t>R-7250050</t>
  </si>
  <si>
    <t>D+M kondenzační podomítkový sifon</t>
  </si>
  <si>
    <t>R-7250051</t>
  </si>
  <si>
    <t>D+M čerpadla pro odvod kondenzátu</t>
  </si>
  <si>
    <t>R-7258236</t>
  </si>
  <si>
    <t>Baterie .umyvadlová stojánková,bez regulace - D+M</t>
  </si>
  <si>
    <t>998725202R00</t>
  </si>
  <si>
    <t>Přesun hmot pro zařizovací předměty v objektech výšky do 12 m</t>
  </si>
  <si>
    <t>141      R00</t>
  </si>
  <si>
    <t>Přirážka za podružný materiál  M 21, M 22</t>
  </si>
  <si>
    <t>Procentní sazba z hodnoty nosného materiálu.</t>
  </si>
  <si>
    <t>201      R00</t>
  </si>
  <si>
    <t>Podíl přidružených výkonů   čl. 26</t>
  </si>
  <si>
    <t>998</t>
  </si>
  <si>
    <t>Doprava a přesun dodávek</t>
  </si>
  <si>
    <t>SYK(F)Y 1x2x0,5 až  15x2x0,5mm  (PO)</t>
  </si>
  <si>
    <t>viz. D1.4.-02-04 : 10</t>
  </si>
  <si>
    <t>2R</t>
  </si>
  <si>
    <t>ZÁMEČNÍK</t>
  </si>
  <si>
    <t>POL5_</t>
  </si>
  <si>
    <t>viz. D1.4.-02-04 : 2</t>
  </si>
  <si>
    <t>vybour.otv.cihl.malt.cem. do R=60mm tl.do 150mm</t>
  </si>
  <si>
    <t>viz. D1.4.-02-04 : 12</t>
  </si>
  <si>
    <t>20R</t>
  </si>
  <si>
    <t>vybour.otv.cihl.malt.cem. do R=60mm tl.do 300mm</t>
  </si>
  <si>
    <t>viz. D1.4.-02-04 : 1</t>
  </si>
  <si>
    <t>vybour.otv.bet.zdi do R=60mm tl.do 300mm</t>
  </si>
  <si>
    <t>vysek.zdi cihl.kapsy-krab.&lt;100x100x50mm</t>
  </si>
  <si>
    <t>viz. D1.4.-02-04 : 5</t>
  </si>
  <si>
    <t>vysek.zdi cihl.kapsy-krab.&lt;150x150x100mm</t>
  </si>
  <si>
    <t>vysek.rýh cihla do hl.50mm š.do 70mm</t>
  </si>
  <si>
    <t>7</t>
  </si>
  <si>
    <t>vysek.rýh cihla do hl.50mm š.do 150mm</t>
  </si>
  <si>
    <t>viz. D1.4.-02-04 : 15</t>
  </si>
  <si>
    <t>Oprava omít.sten do plochy 0,09m2</t>
  </si>
  <si>
    <t>viz. D1.4.-02-04 : 20</t>
  </si>
  <si>
    <t>viz. D1.4.-02-04 : 3</t>
  </si>
  <si>
    <t>Omítaní rýh sten do š.15cm vapen. štuk</t>
  </si>
  <si>
    <t>CY  6 CERNY       H07V-U</t>
  </si>
  <si>
    <t>M</t>
  </si>
  <si>
    <t>viz. D1.4.-02-04 : 9</t>
  </si>
  <si>
    <t>25R</t>
  </si>
  <si>
    <t>SYKFY   2X2X0,5</t>
  </si>
  <si>
    <t>CXKE-R  5CX 6</t>
  </si>
  <si>
    <t>viz. D1.4.-02-04 : 30</t>
  </si>
  <si>
    <t>CXKE-R  3CX 1,5</t>
  </si>
  <si>
    <t>viz. D1.4.-02-04 : 140</t>
  </si>
  <si>
    <t>CXKE-R  3CX 2,5</t>
  </si>
  <si>
    <t>viz. D1.4.-02-04 : 200</t>
  </si>
  <si>
    <t>CXKE-R  5CX 4</t>
  </si>
  <si>
    <t>SVIT. PODHLED, LED .,  V130 20W, EP,</t>
  </si>
  <si>
    <t>KS</t>
  </si>
  <si>
    <t>viz. D1.4.-02-04 : 17</t>
  </si>
  <si>
    <t>8</t>
  </si>
  <si>
    <t>ZEM.SVORKA SS</t>
  </si>
  <si>
    <t>Ks</t>
  </si>
  <si>
    <t>viz. D1.4.-02-04 : 4</t>
  </si>
  <si>
    <t>9</t>
  </si>
  <si>
    <t>ZEM.SVORKA SP 01</t>
  </si>
  <si>
    <t>ZEM.PODPERA PV 21 BETONOVA ZAMACK.</t>
  </si>
  <si>
    <t>11</t>
  </si>
  <si>
    <t>ZEM.V  DRAT AlMgSi 8mm</t>
  </si>
  <si>
    <t>KG</t>
  </si>
  <si>
    <t>viz. D1.4.-02-04 : 1,42</t>
  </si>
  <si>
    <t>12</t>
  </si>
  <si>
    <t>ZVON.TRAFO TZ4</t>
  </si>
  <si>
    <t>13</t>
  </si>
  <si>
    <t>INFRASPINAC duální  IS 360</t>
  </si>
  <si>
    <t>14</t>
  </si>
  <si>
    <t>ZVONEK 5-8V 2022.1753.4 KULATY</t>
  </si>
  <si>
    <t>15</t>
  </si>
  <si>
    <t>SP.TG 3425-0344B SPORAKOVKA</t>
  </si>
  <si>
    <t>16</t>
  </si>
  <si>
    <t>SP.TAHOVÝ POD OM.  1/1</t>
  </si>
  <si>
    <t>17</t>
  </si>
  <si>
    <t>KR.KO-125</t>
  </si>
  <si>
    <t>18</t>
  </si>
  <si>
    <t>KR.KU 68-1903</t>
  </si>
  <si>
    <t>19</t>
  </si>
  <si>
    <t>KR.KU 68-1901</t>
  </si>
  <si>
    <t>20</t>
  </si>
  <si>
    <t>TR.OHEBNA PVC 2316</t>
  </si>
  <si>
    <t>21</t>
  </si>
  <si>
    <t>TR.8032HF</t>
  </si>
  <si>
    <t>viz. D1.4.-02-04 : 18</t>
  </si>
  <si>
    <t>22</t>
  </si>
  <si>
    <t>ZLAB  50/50  2m</t>
  </si>
  <si>
    <t>23</t>
  </si>
  <si>
    <t>SPOJKA SZM 1</t>
  </si>
  <si>
    <t>viz. D1.4.-02-04 : 35</t>
  </si>
  <si>
    <t>24</t>
  </si>
  <si>
    <t>ZAVIT.TYC 8/1m</t>
  </si>
  <si>
    <t>JISTIC JEDNOPOL.LSN 10C/1</t>
  </si>
  <si>
    <t>27R</t>
  </si>
  <si>
    <t>JISTIC JEDNOPOL.LSN 16C/1</t>
  </si>
  <si>
    <t>JISTIC TROJPOL.LSN 20C/3</t>
  </si>
  <si>
    <t>JISTIC TROJPOL.LSN 25C/3</t>
  </si>
  <si>
    <t>VYPÍNAČ VS16  230V,UKM-20,  IP54</t>
  </si>
  <si>
    <t>OSUSOVAC RUKOU SENZOROVÝ  TURBO</t>
  </si>
  <si>
    <t>Vyhledání původ.obvodů</t>
  </si>
  <si>
    <t>hod.</t>
  </si>
  <si>
    <t>viz. D1.4.-02-04 : 8</t>
  </si>
  <si>
    <t>28R</t>
  </si>
  <si>
    <t>Revize elektro</t>
  </si>
  <si>
    <t>viz. D1.4.-02-04 : 32</t>
  </si>
  <si>
    <t>Demontáž el.zařízení</t>
  </si>
  <si>
    <t>viz. D1.4.-02-04 : 16</t>
  </si>
  <si>
    <t>trubka oheb.el.inst. typ 2316  (PO)</t>
  </si>
  <si>
    <t>krab.přístrojová 1901,68L/1,KP 64/2  bez zapojení</t>
  </si>
  <si>
    <t>krab.odb  KO 125   bez zap.</t>
  </si>
  <si>
    <t>krab.odb. (1903;KR 68, KU68/3L)  vč.zap.</t>
  </si>
  <si>
    <t>kab.žlab  62/50mm bez víka vč.podpěrek</t>
  </si>
  <si>
    <t>ukonč. 1 žil. vodičů do 16 mm2</t>
  </si>
  <si>
    <t>ukonč.kab.smršt.zákl.do 4x10 mm2</t>
  </si>
  <si>
    <t>viz. D1.4.-02-04 : 14</t>
  </si>
  <si>
    <t>spín.nást.prost.vlhké 1-pólový řazení 1</t>
  </si>
  <si>
    <t>spín.nást.prost./vlh.3-pólový 16/25A - řazení 3</t>
  </si>
  <si>
    <t>spínač osvětlení,vlhkosti,stmívač,infraspínač, apod.)</t>
  </si>
  <si>
    <t>sporák.přípojka 16A,20A , zápust.vč.doutn.</t>
  </si>
  <si>
    <t>jistič bez krytu (IJV-IJM-P0)</t>
  </si>
  <si>
    <t>jistič 3-pólový bez krytu</t>
  </si>
  <si>
    <t>skříň s růz.náplní do 10kg</t>
  </si>
  <si>
    <t>svit.zářiv.(LED) 2 x 13-26W ,   do podhledu</t>
  </si>
  <si>
    <t>svod. vodiče AlMgSi  R=8mm + podpěry</t>
  </si>
  <si>
    <t>svorky hromosvodové do 2 šroubu  SS</t>
  </si>
  <si>
    <t>svorky hromosvodové do 2 šroubu  SP1</t>
  </si>
  <si>
    <t>CY 6 mm2 černý (DR)</t>
  </si>
  <si>
    <t>CYKY-(CHKE-V- ..) 3x1.5 mm2 750V (PU)</t>
  </si>
  <si>
    <t>CHKE-V  3x2.5 mm2 750V (PU)</t>
  </si>
  <si>
    <t>CYKY(CXKE-)-J 5x4 mm2 750V (PU)</t>
  </si>
  <si>
    <t>CHKE-V  5x6mm2 750V (PU)</t>
  </si>
  <si>
    <t>25</t>
  </si>
  <si>
    <t>domovní zvonek 8V až 230V</t>
  </si>
  <si>
    <t>26</t>
  </si>
  <si>
    <t>zvonkový transformátor</t>
  </si>
  <si>
    <t>Pol__100</t>
  </si>
  <si>
    <t>vč.upevňovací rámeček</t>
  </si>
  <si>
    <t>VIZ. d.1.4C)03 : 4</t>
  </si>
  <si>
    <t>Pol__101</t>
  </si>
  <si>
    <t>Hadice ohebná izolovaná tlumící DN 203, tl. Izolace 25 mm z AL+min. vlna</t>
  </si>
  <si>
    <t>bm</t>
  </si>
  <si>
    <t>VIZ.V.Č D.1.4.C)03,06 : 2</t>
  </si>
  <si>
    <t>Pol__102</t>
  </si>
  <si>
    <t>Hadice ohebná DN 100,  AL plech</t>
  </si>
  <si>
    <t>VIZ.V.Č D.1.4.C)03 : 12</t>
  </si>
  <si>
    <t>Pol__89</t>
  </si>
  <si>
    <t>Diagonální  potrubní ventilátor DN 200 -</t>
  </si>
  <si>
    <t>Diagonální  potrubní ventilátor DN 200 -tichý(tříotáčkový), Qv=445m3/h, pz=205Pa, el.příkon 103/93/88W/230V/50Hz,  zapojit nejvyšší ot., vč.:</t>
  </si>
  <si>
    <t>VIZ. d.1.4C)03 : 1</t>
  </si>
  <si>
    <t>Pol__90</t>
  </si>
  <si>
    <t>- DN200 zpětná klapka násuvná</t>
  </si>
  <si>
    <t>Pol__91</t>
  </si>
  <si>
    <t>Radiální ventilátor plastový  DN 100 se zpětnou klapkou a doběhem</t>
  </si>
  <si>
    <t>Radiální ventilátor plastový  DN 100 se zpětnou klapkou a doběhem , Qv=80m3/h,pz=55Pa, el.příkon 29W,230V/50Hz, vč.:</t>
  </si>
  <si>
    <t>Pol__92</t>
  </si>
  <si>
    <t>Střešní průchod DN 200 - pozinkovaný plech</t>
  </si>
  <si>
    <t>VIZ. d.1.4C)04,06 : 4</t>
  </si>
  <si>
    <t>Pol__93</t>
  </si>
  <si>
    <t>+ objímka střešního průchodu DN 200</t>
  </si>
  <si>
    <t>VIZ. d.1.4C)04,06 : 1</t>
  </si>
  <si>
    <t>Pol__94</t>
  </si>
  <si>
    <t>Výfuková hlavice DN 200 pozinkovaná</t>
  </si>
  <si>
    <t>Pol__95</t>
  </si>
  <si>
    <t>Střešní průchod DN 100 - pozinkovaný plech</t>
  </si>
  <si>
    <t>VIZ. d.1.4C)034,06 : 1</t>
  </si>
  <si>
    <t>Pol__96</t>
  </si>
  <si>
    <t>+ objímka střešního průchodu DN 100</t>
  </si>
  <si>
    <t>Pol__97</t>
  </si>
  <si>
    <t>Protidešťová stříška DN 100, pozinkovaná se sítem proti ptákům</t>
  </si>
  <si>
    <t>Pol__98</t>
  </si>
  <si>
    <t>Talířový ventil DN 100, lakovaný plech bílý - odvodní vč. Zděře</t>
  </si>
  <si>
    <t>VIZ. d.1.4C)03 : 12</t>
  </si>
  <si>
    <t>Pol__99</t>
  </si>
  <si>
    <t>Stěnová mřížka z AL. rozteč lamel 12,5mm vel. 300 x 150 mm</t>
  </si>
  <si>
    <t>Pol__103</t>
  </si>
  <si>
    <t>Do obvodu 1050/tvarovek (%):  50</t>
  </si>
  <si>
    <t>Čtyřhrané z pozink plechu:</t>
  </si>
  <si>
    <t>(nad šířku 300mm s prolisy, přírubové spoje s tvarových listů dotěsněné pryží a tmelem, v rozích šroubované a po obvodu opatřené převlečnou těsnící lištou,uchycení co 3 m pomocí zavitových tyčí přes silenbloky - pryž., potrubí kde může vznikat kondenzace bude ve vodotěsném vyspádovaném provedení do nejnižších míst, součástí potrubí budou veškeré kotvící materiály ke stavebním konstrukcím,  netěsnost potrubí na 100m max. 2%. )</t>
  </si>
  <si>
    <t>VIZ. d.1.4C)03-06 : 13,3</t>
  </si>
  <si>
    <t>Pol__104</t>
  </si>
  <si>
    <t>Do obvodu 1500/tvarovek (%):  30</t>
  </si>
  <si>
    <t>VIZ. d.1.4C)03 : 20,2</t>
  </si>
  <si>
    <t>Pol__105</t>
  </si>
  <si>
    <t>Do obvodu 1890/tvarovek (%):  60</t>
  </si>
  <si>
    <t>VIZ. d.1.4C)03 : 10,4</t>
  </si>
  <si>
    <t>Pol__106</t>
  </si>
  <si>
    <t>Do obvodu 2630/tvarovek (%):  80</t>
  </si>
  <si>
    <t>VIZ. d.1.4C)03 : 1,8</t>
  </si>
  <si>
    <t>Pol__107</t>
  </si>
  <si>
    <t>TR SPIRO f 100</t>
  </si>
  <si>
    <t>Kruhové vč. 30% tvarovek (vč. Spojek - vsuvek) :</t>
  </si>
  <si>
    <t>(vyrobeno ze spirálně vinutého pozink. plechu tl. 0,6 mm, uchycení max. po 3 m, zavěšení pomocí objímek a závitových tyčí, součástí potrubí budou veškeré nosné a kotvící materiály ke stav. konstrukcím)</t>
  </si>
  <si>
    <t>Pol__108</t>
  </si>
  <si>
    <t>TR SPIRO f 125</t>
  </si>
  <si>
    <t>Pol__109</t>
  </si>
  <si>
    <t>TR SPIRO f 150</t>
  </si>
  <si>
    <t>Pol__110</t>
  </si>
  <si>
    <t>TR SPIRO f 160</t>
  </si>
  <si>
    <t>Pol__111</t>
  </si>
  <si>
    <t>TR SPIRO f 200</t>
  </si>
  <si>
    <t>Pol__112</t>
  </si>
  <si>
    <t>TR SPIRO f 250</t>
  </si>
  <si>
    <t>Pol__113</t>
  </si>
  <si>
    <t>TR SPIRO f 315</t>
  </si>
  <si>
    <t>Pol__114</t>
  </si>
  <si>
    <t>TR SPIRO f 355</t>
  </si>
  <si>
    <t>Pol__115</t>
  </si>
  <si>
    <t>TR SPIRO f 400</t>
  </si>
  <si>
    <t>Pol__116</t>
  </si>
  <si>
    <t>Montážní a závěsový materiál na bm</t>
  </si>
  <si>
    <t>Pol__118</t>
  </si>
  <si>
    <t>- Potrubí</t>
  </si>
  <si>
    <t>Pol__119</t>
  </si>
  <si>
    <t>- ostatní</t>
  </si>
  <si>
    <t>dOPRAVNÉ</t>
  </si>
  <si>
    <t>kČ</t>
  </si>
  <si>
    <t>Pol__120</t>
  </si>
  <si>
    <t>Tepelná izolace z min. vlny s Al polepem tl. 40 mm</t>
  </si>
  <si>
    <t>VIZ. d.1.4C)03-06 : 30</t>
  </si>
  <si>
    <t>Pol__121</t>
  </si>
  <si>
    <t>Tepelná izolace z min. vlny tl. 80 mm s oplechováním pozink. Plechem</t>
  </si>
  <si>
    <t>VIZ. d.1.4C)03-06 : 12</t>
  </si>
  <si>
    <t>Pol__122</t>
  </si>
  <si>
    <t>Tepelná izolace - z vypěňovaného kaučuku tl. 19mm</t>
  </si>
  <si>
    <t>VIZ. d.1.4C)03 : 25</t>
  </si>
  <si>
    <t>Pol__123</t>
  </si>
  <si>
    <t>Demontáže VZT ventilátoru - střecha - odvoz, likvidace</t>
  </si>
  <si>
    <t>Pol__124</t>
  </si>
  <si>
    <t>Demontáže VZT potrubí vč. Příslušenství  (promítací kabina)</t>
  </si>
  <si>
    <t>Pol__126</t>
  </si>
  <si>
    <t>Průchody potrubí přes stěny - obalení potrubí v průchodu izolací (např. 0,5cm po obvodu použít, trvale pružný tmel.</t>
  </si>
  <si>
    <t>Pol__127</t>
  </si>
  <si>
    <t>HZS - odstranění drobných závad, zaregulování apod. Práce lze fakturovat dle skutečně odpracovaných, hodin potvrzených v montážním  deníku</t>
  </si>
  <si>
    <t>Pol__128</t>
  </si>
  <si>
    <t>Zaregulování průtoků vzduchu</t>
  </si>
  <si>
    <t>Pol__24</t>
  </si>
  <si>
    <t>Vnější kompresor kondenzátorová jednotka inverterová, Qchl=7,1 kW, Qt=8,0kW, el. 2,22 kW/230V/50Hz,</t>
  </si>
  <si>
    <t>Pol__25</t>
  </si>
  <si>
    <t>Konzola na zateplenou stěnu o.k. pozinkovaná + guma na podložení</t>
  </si>
  <si>
    <t>Pol__26</t>
  </si>
  <si>
    <t>Vnitřní klimatiz. jednotka kazetová, Qchl=7,1 Kw, Qt=8,0 kW, Qv=780 až 1020 m3/hod</t>
  </si>
  <si>
    <t>Pol__27</t>
  </si>
  <si>
    <t>Dekorační panel</t>
  </si>
  <si>
    <t>Pol__28</t>
  </si>
  <si>
    <t>Kabelový ovladač</t>
  </si>
  <si>
    <t>Pol__29</t>
  </si>
  <si>
    <t>Potrubí z Cu pro vedení chladiva (vč. chladiva R410a , izolace + doplnění chl- plyn       :  15,9 mm</t>
  </si>
  <si>
    <t>VIZ. d.1.4C)03 : 12,5</t>
  </si>
  <si>
    <t>Pol__30</t>
  </si>
  <si>
    <t>Potrubí z Cu pro vedení chladiva (vč. chladiva R410a , izolace + doplnění chladi- kapalina :  9,5 mm</t>
  </si>
  <si>
    <t>Prodrátování vnitřních a venkovní jednotky + ovladače</t>
  </si>
  <si>
    <t>VIZ. d.1.4C)03 : 23</t>
  </si>
  <si>
    <t>Zprovoznění  celého systému</t>
  </si>
  <si>
    <t>Střešní prostup DN150 + 1 ks kolena DN 150-90° a 1 ks kolena DN 150-45°</t>
  </si>
  <si>
    <t>komp</t>
  </si>
  <si>
    <t>Pol__34</t>
  </si>
  <si>
    <t>Kompaktní  větrací jednotka</t>
  </si>
  <si>
    <t>Kompaktní  větrací jednotka stojatá s hrdly nahoru, s dvěma ventilátory s EC motory, fitry kazetové - přívod  F7, odvod M5, el.p. 0,350/0,320kW/230V/50 Hz,  Qvp/o=950/950M3/h, pz=200/200Pa,  rekuperační deskový  výměník (účinnost 89%) s by-passem s klapkou a servem, el. ohřívač 4 kW/230V/50Hz, přímý reverzibilní výparník Qchl/t=4,7/5,5 kW, rozvaděč na jednotce, kruhová hrdla DN 250 mm, Vývod kondenzátu  - 3x, podstavné nohy s rámem, manostaty filtrů, prostorová čidla teploty 2x, čidlo přív. vzduchu, čidlo odv. vzduchu, čidlo námrazy, kompletní digitální regulace s jištěním a dotyk. ovládacím panelem  - VAV regulace, skříň s lakovaných pozink. plechů tl. Izolace 45mm. Jednotka splňuje ErP (Ecodesign) - nařízení EU 1253/2014.</t>
  </si>
  <si>
    <t>VIZ. d.1.4C)03-06 : 1</t>
  </si>
  <si>
    <t>Pol__35</t>
  </si>
  <si>
    <t>- kanálové čidlo CO2</t>
  </si>
  <si>
    <t>Pol__36</t>
  </si>
  <si>
    <t>- sifon podtlakový s uzávěrem</t>
  </si>
  <si>
    <t>VIZ. d.1.4C)03-06 : 3</t>
  </si>
  <si>
    <t>Pol__37</t>
  </si>
  <si>
    <t>Zprovoznění s garancí za jednu jednotku</t>
  </si>
  <si>
    <t>Pol__38</t>
  </si>
  <si>
    <t>Příjezd technika</t>
  </si>
  <si>
    <t>Vnější kompresor kondenzátorová jednotka inverterová</t>
  </si>
  <si>
    <t>Vnější kompresor kondenzátorová jednotka inverterová + kom.modul , Qchl= 4,7kW (invertor), Qt=5,5kW, vč. Sady exp. Ventilu, el.příkon  1,52kW/230V/50Hz, vč.:</t>
  </si>
  <si>
    <t>Pol__40</t>
  </si>
  <si>
    <t>Pol__41</t>
  </si>
  <si>
    <t>Potrubí pro vedení chladu vč. izolace, chladiva R410a, kabeláže a uchycení- plyn       : 12,7 mm</t>
  </si>
  <si>
    <t>VIZ. d.1.4C)03-06 : 15</t>
  </si>
  <si>
    <t>Pol__42</t>
  </si>
  <si>
    <t>Potrubí pro vedení chladu vč. izolace, chladiva R410a, kabeláže a uchycení- kapalina : 6,4 mm</t>
  </si>
  <si>
    <t>Pol__43</t>
  </si>
  <si>
    <t>Zprovoznění  celého systému chlazení</t>
  </si>
  <si>
    <t>Pol__44</t>
  </si>
  <si>
    <t>Uzavírací  klapa těsná DN 250 s přípravou pro servo, pozinkovaná</t>
  </si>
  <si>
    <t>Pol__45</t>
  </si>
  <si>
    <t>+ servopohon 24V AC, 5Nm</t>
  </si>
  <si>
    <t>Pol__46</t>
  </si>
  <si>
    <t>Zpětná klapka pozinkovaná potrubní motýlová DN 250</t>
  </si>
  <si>
    <t>Pol__47</t>
  </si>
  <si>
    <t>Protidešťová žaluzie hliníková 400x200-S vč. pozink. síta - drát - oka 10x10mm</t>
  </si>
  <si>
    <t>VIZ. d.1.4C)03-06 : 2</t>
  </si>
  <si>
    <t>Pol__48</t>
  </si>
  <si>
    <t>Výustka multidýza na čtyřhr. potrubí 600x100 - jednořadá  s R1 -bílá</t>
  </si>
  <si>
    <t>VIZ. d.1.4C)03-06 : 6</t>
  </si>
  <si>
    <t>Pol__49</t>
  </si>
  <si>
    <t>Mřížka dveřní 100x500  - přírodní Al</t>
  </si>
  <si>
    <t>VIZ. d.1.4C)03-06 : 4</t>
  </si>
  <si>
    <t>Pol__50</t>
  </si>
  <si>
    <t>Regulační klapka pozinkovaná DN 100</t>
  </si>
  <si>
    <t>Pol__51</t>
  </si>
  <si>
    <t>Talířový ventil DN 125, lakovaný plech bílý - přívodní vč. Zděře</t>
  </si>
  <si>
    <t>Pol__52</t>
  </si>
  <si>
    <t>Pol__53</t>
  </si>
  <si>
    <t>Hadice ohebná izolovaná tlumící DN 254, tl. Izolace 25 mm z AL+min. vlna</t>
  </si>
  <si>
    <t>Pol__54</t>
  </si>
  <si>
    <t>Hadice ohebná izolovaná tlumící DN 102, tl. Izolace 25 mm z AL+min. vlna</t>
  </si>
  <si>
    <t>Pol__55</t>
  </si>
  <si>
    <t>Radiální ventilátor plastový  DN 100 se zpětnou klapkou, Qv=50m3/h,pz=80Pa, el.příkon 29W,230V/50Hz,, vč.:</t>
  </si>
  <si>
    <t>Pol__56</t>
  </si>
  <si>
    <t>- Prostorový termostat s vypínačem 0-30°C (230V)</t>
  </si>
  <si>
    <t>Pol__57</t>
  </si>
  <si>
    <t>Samotížná klapka žaluziová plastová s okapičkou 155x155, pro DN100 - šedá</t>
  </si>
  <si>
    <t>Pol__58</t>
  </si>
  <si>
    <t>Kompaktní  větrací jednotka v horizontálním venkovním provedení s hrdly do boků, s dvěma ventilátory s EC motory, fitry kazetové - přívod dvoustupňová G4/ F7, odvod M5, el.p. 0,900/0,710kW/400V/50 Hz,  Qvp/o=1300/1300m3/h, pz=250/250Pa,  rekuperační rotační  výměník (účinnost 75%) -  s by-passem s klapkou a servem, el. ohřívač 7,5 kW/400V/50Hz, přímý reverzibilní výparník Qchl/t=4,7/5,5 kW, rozvaděč na jednotce, kruhová hrdla DN 250 mm, Vývod kondenzátu  - 3x, podstavné nohy s rámem, manostaty filtrů, prostorová čidla teploty 2x, čidlo přív. vzduchu, čidlo odv. vzduchu, čidlo námrazy, klapy na sání a výfuku vzduchu  + servophony klapek, kompletní digitální regulace s jištěním a dotyk. ovládacím panelem  - VAV regulace, skříň s lakovaných pozink. plechů tl. Izolace 45mm. Jednotka splňuje ErP (Ecodesign) - nařízení EU 1253/2014.</t>
  </si>
  <si>
    <t>VIZ. d.1.4C)04-06 : 1</t>
  </si>
  <si>
    <t>Pol__59</t>
  </si>
  <si>
    <t>- stříška  na jednotku</t>
  </si>
  <si>
    <t>Pol__60</t>
  </si>
  <si>
    <t>VIZ. d.1.4C)04-06 : 3</t>
  </si>
  <si>
    <t>Pol__61</t>
  </si>
  <si>
    <t>- odmrazování sifonů - sada (termostat+odporové kabely+propoj.kabely)</t>
  </si>
  <si>
    <t>Pol__62</t>
  </si>
  <si>
    <t>Pol__63</t>
  </si>
  <si>
    <t>Pol__64</t>
  </si>
  <si>
    <t>Vnější kompresor kondenzátorová jednotka invertorová + kom.modul , Qchl= 4,7kW (invertor), Qt=5,5kW,, vč. Sady exp. Ventilu, el.příkon  1,52kW/230V/50Hz, vč.:</t>
  </si>
  <si>
    <t>Pol__65</t>
  </si>
  <si>
    <t>- Rám pod jednotku - o.k. pozinkovaná + guma na podložení</t>
  </si>
  <si>
    <t>Pol__66</t>
  </si>
  <si>
    <t>VIZ. d.1.4C)04-06 : 15</t>
  </si>
  <si>
    <t>Pol__67</t>
  </si>
  <si>
    <t>Pol__68</t>
  </si>
  <si>
    <t>Pol__69</t>
  </si>
  <si>
    <t>Krycí mřížka  pozinkovaná  500x250 s rámečkem (pozink. Síto - oka 10x 10mm)</t>
  </si>
  <si>
    <t>VIZ. d.1.4C)04-06 : 2</t>
  </si>
  <si>
    <t>Pol__70</t>
  </si>
  <si>
    <t>Vložka tlumiče buňková</t>
  </si>
  <si>
    <t>Vložka tlumiče buňková o rozměru 247x497x1000 s náběhy na obou koncích,                   Útlum ve 250Hz 18dB mat. pozink plech a min. vlna</t>
  </si>
  <si>
    <t>Pol__71</t>
  </si>
  <si>
    <t>Vložka tlumiče buňková o rozměru 247x497x1500 s náběhy na obou koncích. Útlum ve 250Hz 26dB mat. pozink plech a min. vlna</t>
  </si>
  <si>
    <t>Pol__72</t>
  </si>
  <si>
    <t>Výúsť vířivá s nastavitelnými prohnutými lamelami,</t>
  </si>
  <si>
    <t>Výúsť vířivá s nastavitelnými prohnutými lamelami, čtyřhranná s vertikálním napojením vč napojovací krabice pozink. S klapkou, vel 400, deska 600x600 (bílá deska, černé lamely)  hrdlo DN 200</t>
  </si>
  <si>
    <t>Pol__73</t>
  </si>
  <si>
    <t>Talířový ventil DN 200, lakovaný plech bílý - odvodní vč. Zděře</t>
  </si>
  <si>
    <t>Pol__74</t>
  </si>
  <si>
    <t>Regulační klapka těsná DN 200, ruční s aretací</t>
  </si>
  <si>
    <t>Pol__75</t>
  </si>
  <si>
    <t>Regulační klapka těsná DN 150, ruční s aretací</t>
  </si>
  <si>
    <t>Pol__76</t>
  </si>
  <si>
    <t>Hadice SONOFLEX MO 203</t>
  </si>
  <si>
    <t>Pol__77</t>
  </si>
  <si>
    <t>Hadice SEMIVAC SV 150</t>
  </si>
  <si>
    <t>Pol__78</t>
  </si>
  <si>
    <t>Hadice SEMIVAC SV 200</t>
  </si>
  <si>
    <t>VIZ. d.1.4C)04-06 : 1,5</t>
  </si>
  <si>
    <t>Pol__79</t>
  </si>
  <si>
    <t>Vnější kompresor kondenzátorová jednotka, Qchl=7,6 kW,  Qt=8,2 kW, el. 2,72 kW/230V/50Hz</t>
  </si>
  <si>
    <t>Pol__80</t>
  </si>
  <si>
    <t>Pol__81</t>
  </si>
  <si>
    <t>Vnitřní podstropní klimatiz. jednotka , Qchl=7,6 kW,  Qt=8,2 kW,Qv=714 až 834 m3/hod</t>
  </si>
  <si>
    <t>Pol__82</t>
  </si>
  <si>
    <t>Pol__83</t>
  </si>
  <si>
    <t>Potrubí pro vedení chladu vč. izolace, chladiva R410a a uchycení- plyn       : 15,9 mm</t>
  </si>
  <si>
    <t>VIZ. d.1.4C)04-06 : 7</t>
  </si>
  <si>
    <t>Pol__84</t>
  </si>
  <si>
    <t>Potrubí pro vedení chladu vč. izolace, chladiva R410a a uchycení- kapalina : 9,5 mm</t>
  </si>
  <si>
    <t>Pol__86</t>
  </si>
  <si>
    <t>Pol__87</t>
  </si>
  <si>
    <t>Pol__88</t>
  </si>
  <si>
    <t>VIZ. d.1.4C)04-06 : 12</t>
  </si>
  <si>
    <t>Pol__85</t>
  </si>
  <si>
    <t>Prodrátování komunikační kabeláží + napájení vnitřních jednotek</t>
  </si>
  <si>
    <t>Pol__117</t>
  </si>
  <si>
    <t>Nátěry potrubí v pobyt místnostech ve složení: 1x S2008,2xS2013(RAL určí architekt)</t>
  </si>
  <si>
    <t>POL3_7</t>
  </si>
  <si>
    <t>Pol__1</t>
  </si>
  <si>
    <t>Kompaktní  větrací jednotka stojatá s hrdly nahoru, s dvěma ventilátory s EC motory, fitry kazetové - přívod  F7, odvod M5, el.p. 0,765/0,700kW/400V/50 Hz,  Qvp/o=2275/1890m3/h, pz=250/220Pa,  rekuperační deskový  výměník (účinnost 90%) s by-passem s klapkou a servem, el. ohřívač 9 kW/400V/50Hz, přímý reverzibilní výparník Qchl/t=8,0/9,0 kW, rozvaděč na jednotce, kruhová hrdla DN 400 mm, Vývod kondenzátu  - 3x, podstavné nohy s rámem, manostaty filtrů, prostorová čidla teploty 2x, čidlo přív. vzduchu, čidlo odv. vzduchu, čidlo námrazy, kompletní digitální regulace s jištěním a dotyk. ovládacím panelem - VAV regulace, skříň s lakovaných pozink. plechů tl. Izolace 45mm. Jednotka splňuje ErP (Ecodesign) - nařízení EU 1253/2014.</t>
  </si>
  <si>
    <t>viz.v.č D.1.14.c)03,06 : 1</t>
  </si>
  <si>
    <t>Pol__10</t>
  </si>
  <si>
    <t>Potrubí pro vedení chladu vč. izolace, chladiva R410a, kabeláže a uchycení- kapalina : 9,5 mm</t>
  </si>
  <si>
    <t>VIZ. d.1.4C)03-06 : 11</t>
  </si>
  <si>
    <t>Pol__11</t>
  </si>
  <si>
    <t>Pol__12</t>
  </si>
  <si>
    <t>Uzavírací  klapa těsná DN 400 s přípravou pro servo, pozinkovaná</t>
  </si>
  <si>
    <t>Zpětná klapka pozinkovaná potrubní motýlová DN 400</t>
  </si>
  <si>
    <t>Pol__15</t>
  </si>
  <si>
    <t>Protidešťová žaluzie hliníková 500x500-S vč. pozink. síta - drát - oka 10x10mm</t>
  </si>
  <si>
    <t>Pol__16</t>
  </si>
  <si>
    <t>Krycí mřížka  400x400 s rámečkem (pozink. Síto - oka 10x 10mm)</t>
  </si>
  <si>
    <t>Pol__17</t>
  </si>
  <si>
    <t>Vložka tlumiče buňková o rozměru 197x497x1000 s náběhy na obou koncích,                   Útlum ve 250Hz 19dB mat. pozink plech a min. vlna</t>
  </si>
  <si>
    <t>Pol__18</t>
  </si>
  <si>
    <t>Pol__19</t>
  </si>
  <si>
    <t>Výustka multidýza na kuh potrubí  500x100 - jednořadá  s R1 - bílá</t>
  </si>
  <si>
    <t>Pol__2</t>
  </si>
  <si>
    <t>- Rychloupínací spona DN 400 - odklápěcí pozinkovaná vyložená pryží</t>
  </si>
  <si>
    <t>Pol__20</t>
  </si>
  <si>
    <t>Výustka multidýza na kuh potrubí  425x150 - dvě řady dýz s R1 - bílá</t>
  </si>
  <si>
    <t>VIZ. d.1.4C)03-06 : 7</t>
  </si>
  <si>
    <t>Pol__21</t>
  </si>
  <si>
    <t>Výustka průmyslová čtyřhranná jednořadá vel. 825x125 s reg. R1 - RAL 9010</t>
  </si>
  <si>
    <t>Talířový ventil DN 160, lakovaný plech bílý - odvodní vč. Zděře</t>
  </si>
  <si>
    <t>Pol__23</t>
  </si>
  <si>
    <t>Hadice ohebná izolovaná tlumící DN 406, tl. Izolace 25 mm z AL+min. vlna</t>
  </si>
  <si>
    <t>VIZ. d.1.4C)03-06 : 2,7</t>
  </si>
  <si>
    <t>Pol__3</t>
  </si>
  <si>
    <t>Pol__4</t>
  </si>
  <si>
    <t>Pol__5</t>
  </si>
  <si>
    <t>Pol__6</t>
  </si>
  <si>
    <t>Pol__7</t>
  </si>
  <si>
    <t>Vnější kompresor kondenzátorová jednotka inverterová + kom.modul , Qchl= 8,0kW (invertor), Qt=9,0kW, vč. Sady exp. Ventilu, el.příkon  2,7kW/230V/50Hz, vč.:</t>
  </si>
  <si>
    <t>Pol__8</t>
  </si>
  <si>
    <t>- konzola na zateplenou stěnu o.k. pozinkovaná + guma na podložení</t>
  </si>
  <si>
    <t>Pol__9</t>
  </si>
  <si>
    <t>Potrubí pro vedení chladu vč. izolace, chladiva R410a, kabeláže a uchycení- plyn       : 15,9 mm</t>
  </si>
  <si>
    <t>Porvedení prostupů pro VZT vč. zpětného zapravení</t>
  </si>
  <si>
    <t>vybourání otvoru, podepření, dodávka a ontáž překladu, zpětné zapravení</t>
  </si>
  <si>
    <t>viz.v.č. D.1.1.b)11-15 : 15</t>
  </si>
  <si>
    <t>Zaslepení st. prostupů VZT</t>
  </si>
  <si>
    <t>viz.v.č D.1.4.02-06 : 57</t>
  </si>
  <si>
    <t>viz.v.č D.1.4.02-06 : 17</t>
  </si>
  <si>
    <t>viz.v.č D.1.4.02-06 : 1</t>
  </si>
  <si>
    <t>viz.v.č D.1.4.02-06 : 2</t>
  </si>
  <si>
    <t>zapojení 10 drátů vč. vyformování</t>
  </si>
  <si>
    <t>viz.v.č D.1.4.02-06 : 4</t>
  </si>
  <si>
    <t>koax.ovíjený/opřádaný</t>
  </si>
  <si>
    <t>viz.v.č D.1.4.02-06 : 30</t>
  </si>
  <si>
    <t>SYKFY (JE-Y(St)Y ) 2x2x0,.5-0,8 až 5x2x0.5-0,8mm , UTP,FTP, (TR)</t>
  </si>
  <si>
    <t>viz.v.č D.1.4.02-06 : 60</t>
  </si>
  <si>
    <t>zásuvka PC  2xRJ45 pod nebo na omítku</t>
  </si>
  <si>
    <t>zásuvka televizní průchozí nebo koncová</t>
  </si>
  <si>
    <t xml:space="preserve">viz.v.č D.1.4.02-06 : </t>
  </si>
  <si>
    <t>viz.v.č D.1.4.02-06 : 10</t>
  </si>
  <si>
    <t>viz.v.č D.1.4.02-06 : 45</t>
  </si>
  <si>
    <t>viz.v.č D.1.4.02-06 : 25</t>
  </si>
  <si>
    <t>20r</t>
  </si>
  <si>
    <t>VYBOURANI OTV. CIHL. MALT. CEM. DO r=60 MM TL. DO 150 MM</t>
  </si>
  <si>
    <t>Demontáž a znovumontáž závěs.svítidel 60W</t>
  </si>
  <si>
    <t>El.montáž lišt.systému, závěsů a odzkoušení</t>
  </si>
  <si>
    <t>POL12_1</t>
  </si>
  <si>
    <t>22R</t>
  </si>
  <si>
    <t>R-2410081</t>
  </si>
  <si>
    <t>Úprava stávajícíh rozvodů elektro - po demontáži st. podhledu - předpoklad</t>
  </si>
  <si>
    <t>po demontáži stávajícího podhledu bude přizván projektant části elektro, bude zpracována projektová dokumnetace úpravy stávajících rozvodů a dohodnut další postu</t>
  </si>
  <si>
    <t>R-2410083</t>
  </si>
  <si>
    <t>Projektová dokumentace úpravy stávajících elekttrorozvodů zjištěných po demontáži podhledu</t>
  </si>
  <si>
    <t>R-2410084</t>
  </si>
  <si>
    <t>Zakrytí stávajících elektrorozvodů - přdpoklad</t>
  </si>
  <si>
    <t>bude upřesněno po demontáži st. podhledu a zpraciování PD úprav elektrorozvodů</t>
  </si>
  <si>
    <t>trubka oheb.el.inst. typ 2323  (PO)</t>
  </si>
  <si>
    <t>viz.v.č D.1.4.02-06 : 15</t>
  </si>
  <si>
    <t>kab.žlab  125/100 bez víka vč.podpěrek</t>
  </si>
  <si>
    <t>viz.v.č D.1.4.02-06 : 35</t>
  </si>
  <si>
    <t>spín. včet. zap. č. 5  sériový</t>
  </si>
  <si>
    <t>spín.včet.zap.  č.6  střídavý</t>
  </si>
  <si>
    <t>zás.5512(3) .....   dvojitá ,průběž.montáž</t>
  </si>
  <si>
    <t>viz.v.č D.1.4.02-06 : 11</t>
  </si>
  <si>
    <t>svit. LED  lišt.systém  1x16W</t>
  </si>
  <si>
    <t>viz.v.č D.1.4.02-06 : 36</t>
  </si>
  <si>
    <t>svit. LED  20W ,   do podhledu</t>
  </si>
  <si>
    <t>svit. LED   30W ,  IP20,  do podhledu</t>
  </si>
  <si>
    <t>viz.v.č D.1.4.02-06 : 3</t>
  </si>
  <si>
    <t>viz.v.č D.1.4.02-06 : 20</t>
  </si>
  <si>
    <t>viz.v.č D.1.4.02-06 : 6</t>
  </si>
  <si>
    <t>viz.v.č D.1.4.02-06 : 260</t>
  </si>
  <si>
    <t>viz.v.č D.1.4.02-06 : 170</t>
  </si>
  <si>
    <t>CYKY- 3Cx6 mm2 750V (PU)</t>
  </si>
  <si>
    <t>osaz.hmožd.do zdi tvrd.kamene/žel.bet. HM 8</t>
  </si>
  <si>
    <t>viz.v.č D.1.4.02-06 : 90</t>
  </si>
  <si>
    <t>svít. LED nouzové orientační</t>
  </si>
  <si>
    <t>ukonč.kab.smršt.zákl.do 7x4 mm2</t>
  </si>
  <si>
    <t>spín. včet.zap. č.1</t>
  </si>
  <si>
    <t>viz.v.č D.1.4.02-06 : 18</t>
  </si>
  <si>
    <t>37</t>
  </si>
  <si>
    <t>POL1_9</t>
  </si>
  <si>
    <t>POL3_9</t>
  </si>
  <si>
    <t>SVIT. LIŠT.SYSTEM, LED  V135 16W</t>
  </si>
  <si>
    <t>SVIT. NOUZ. LED  3W,  1,5HOD., IP20</t>
  </si>
  <si>
    <t>viz.v.č D.1.4.02-06 : 2,84</t>
  </si>
  <si>
    <t>SP.TG.3558-651B KRYT JEDNODUCHY</t>
  </si>
  <si>
    <t>SP.TG.3558-01340 STROJEK</t>
  </si>
  <si>
    <t>SP.TG.3558-05340 STROJEK</t>
  </si>
  <si>
    <t>SP.TG.3558-06340 STROJEK</t>
  </si>
  <si>
    <t>SP.TG.3558-652B KRYT DVOJ.</t>
  </si>
  <si>
    <t>SP.TG.3901-B10B RAM.JEDN.</t>
  </si>
  <si>
    <t>27</t>
  </si>
  <si>
    <t>ZAS.TG.5011A-A200B KRYT TELEVIZ.</t>
  </si>
  <si>
    <t>28</t>
  </si>
  <si>
    <t>ZAS.TV+R EU 3503 KONCOVA</t>
  </si>
  <si>
    <t>29</t>
  </si>
  <si>
    <t>ZAS.TG.5014A-B01018 NOSNA MASKA</t>
  </si>
  <si>
    <t>30</t>
  </si>
  <si>
    <t>ZAS.TG.5014A-100B KRYT DAT.ZAS.</t>
  </si>
  <si>
    <t>31</t>
  </si>
  <si>
    <t>KONEKTOR   A-120...00 KON.RJ45-8 CAT6</t>
  </si>
  <si>
    <t>32</t>
  </si>
  <si>
    <t>ZAS.TG.5513A-C02357B DVOJ.NATOCENA</t>
  </si>
  <si>
    <t>33</t>
  </si>
  <si>
    <t>34</t>
  </si>
  <si>
    <t>35</t>
  </si>
  <si>
    <t>TR.OHEBNA PVC 2323</t>
  </si>
  <si>
    <t>36</t>
  </si>
  <si>
    <t>HMOZDINKA HM  8</t>
  </si>
  <si>
    <t>38</t>
  </si>
  <si>
    <t>39</t>
  </si>
  <si>
    <t>KOAX. CB 100F</t>
  </si>
  <si>
    <t>40</t>
  </si>
  <si>
    <t>HM.K ZAV.TYCI pr.8</t>
  </si>
  <si>
    <t>41</t>
  </si>
  <si>
    <t>ZLAB 150/100 2M</t>
  </si>
  <si>
    <t>42</t>
  </si>
  <si>
    <t>SVIT. NAPÁJ.LIŠTA  3FAZ.,  XTS4100 K ZÁVĚS.SYSTÉMU</t>
  </si>
  <si>
    <t>43</t>
  </si>
  <si>
    <t>SVIT. KONC.NAPÁJEČ  K ZÁVĚS.SYSTÉMU</t>
  </si>
  <si>
    <t>44</t>
  </si>
  <si>
    <t>SVIT. KONEKTOR  XTS34  K ZÁVĚS.SYSTÉMU</t>
  </si>
  <si>
    <t>45</t>
  </si>
  <si>
    <t>SVIT. ZAVES LANKO S KRYTKOU SPW1-1</t>
  </si>
  <si>
    <t>viz.v.č D.1.4.02-06 : 40</t>
  </si>
  <si>
    <t>CXKE-R  3CX 6</t>
  </si>
  <si>
    <t>UTP 4X2X24 CAT6</t>
  </si>
  <si>
    <t>CXKE-R  3AX1.5</t>
  </si>
  <si>
    <t>SVIT. PODHLED, LED .,  V130 20W,</t>
  </si>
  <si>
    <t>SVIT. PODHLED, LED,  ISAC 4K0  30W ,IP20</t>
  </si>
  <si>
    <t>990</t>
  </si>
  <si>
    <t>Podružný materiál</t>
  </si>
  <si>
    <t>Podíl přidružených výkonů a navázaného materiálu</t>
  </si>
  <si>
    <t>993</t>
  </si>
  <si>
    <t>005111021R</t>
  </si>
  <si>
    <t>Vytyčení inženýrských sítí</t>
  </si>
  <si>
    <t>Soubor</t>
  </si>
  <si>
    <t>POL99_8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</si>
  <si>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</si>
  <si>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</si>
  <si>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</si>
  <si>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</si>
  <si>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</si>
  <si>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</si>
  <si>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</si>
  <si>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</si>
  <si>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</si>
  <si>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</si>
  <si>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00524105</t>
  </si>
  <si>
    <t>Výrobní dokumentace</t>
  </si>
  <si>
    <t>0058102</t>
  </si>
  <si>
    <t>Ornitologický posudek před zahájením stavby</t>
  </si>
  <si>
    <t>0058103</t>
  </si>
  <si>
    <t>Budky pro netopýry D+M</t>
  </si>
  <si>
    <t>R-9680041</t>
  </si>
  <si>
    <t>Měření výskytu azbestu zdravotním ústavem před zahájením prací, v průběhu a po dokončení</t>
  </si>
  <si>
    <t>R-9680042</t>
  </si>
  <si>
    <t>Zpracování technologického postupu demontáže obvodového pláště vč. zajištění kladného stanoviska KHS</t>
  </si>
  <si>
    <t>005211020R</t>
  </si>
  <si>
    <t>Ochrana stávajících inženýrských sítí na staveništ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</si>
  <si>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</si>
  <si>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</si>
  <si>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</si>
  <si>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</si>
  <si>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</si>
  <si>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</si>
  <si>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Položka obsahuje poplatky za veškeré zábory pozemků vč. jejich vyřízení.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</si>
  <si>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</si>
  <si>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</si>
  <si>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</si>
  <si>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</si>
  <si>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</si>
  <si>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</si>
  <si>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</si>
  <si>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R-2200010</t>
  </si>
  <si>
    <t>EZS, kamerový systém - viz. samostatný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</si>
</sst>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5" fillId="0" borderId="31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 wrapText="1"/>
    </xf>
    <xf numFmtId="3" fontId="5" fillId="0" borderId="32" xfId="0" applyNumberFormat="1" applyFont="1" applyBorder="1" applyAlignment="1">
      <alignment vertical="center" wrapText="1" shrinkToFit="1"/>
    </xf>
    <xf numFmtId="3" fontId="5" fillId="0" borderId="32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5" xfId="0" applyFont="1" applyFill="1" applyBorder="1" applyAlignment="1">
      <alignment vertical="center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72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72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72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5" fillId="3" borderId="12" xfId="0" applyFont="1" applyFill="1" applyBorder="1" applyAlignment="1">
      <alignment horizontal="center" vertical="top" shrinkToFit="1"/>
    </xf>
    <xf numFmtId="172" fontId="5" fillId="3" borderId="12" xfId="0" applyNumberFormat="1" applyFont="1" applyFill="1" applyBorder="1" applyAlignment="1">
      <alignment vertical="top" shrinkToFit="1"/>
    </xf>
    <xf numFmtId="4" fontId="5" fillId="3" borderId="12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72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72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72" fontId="17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75" t="s">
        <v>39</v>
      </c>
      <c r="B2" s="75"/>
      <c r="C2" s="75"/>
      <c r="D2" s="75"/>
      <c r="E2" s="75"/>
      <c r="F2" s="75"/>
      <c r="G2" s="75"/>
    </row>
  </sheetData>
  <sheetProtection algorithmName="SHA-512" hashValue="e/FWsecRqgHzMSLsasM1PkNxdWjZ2GVfj+jVKZHrPDKvXcs/P6l720yqFiYAVo6kwqAeXVmF8izb1rmdnEMjBQ==" saltValue="2Qyt295d/cXhCpieOq7rn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43"/>
  <sheetViews>
    <sheetView showGridLines="0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36</v>
      </c>
      <c r="B1" s="86" t="s">
        <v>41</v>
      </c>
      <c r="C1" s="87"/>
      <c r="D1" s="87"/>
      <c r="E1" s="87"/>
      <c r="F1" s="87"/>
      <c r="G1" s="87"/>
      <c r="H1" s="87"/>
      <c r="I1" s="87"/>
      <c r="J1" s="88"/>
    </row>
    <row r="2" spans="1:15" ht="23.25" customHeight="1" x14ac:dyDescent="0.2">
      <c r="A2" s="3"/>
      <c r="B2" s="100" t="s">
        <v>22</v>
      </c>
      <c r="C2" s="101"/>
      <c r="D2" s="102" t="s">
        <v>43</v>
      </c>
      <c r="E2" s="102" t="s">
        <v>44</v>
      </c>
      <c r="F2" s="103"/>
      <c r="G2" s="104"/>
      <c r="H2" s="103"/>
      <c r="I2" s="104"/>
      <c r="J2" s="105"/>
      <c r="O2" s="2"/>
    </row>
    <row r="3" spans="1:15" ht="23.25" hidden="1" customHeight="1" x14ac:dyDescent="0.2">
      <c r="A3" s="3"/>
      <c r="B3" s="106"/>
      <c r="C3" s="101"/>
      <c r="D3" s="107"/>
      <c r="E3" s="107"/>
      <c r="F3" s="108"/>
      <c r="G3" s="108"/>
      <c r="H3" s="101"/>
      <c r="I3" s="109"/>
      <c r="J3" s="110"/>
    </row>
    <row r="4" spans="1:15" ht="23.25" customHeight="1" x14ac:dyDescent="0.2">
      <c r="A4" s="3"/>
      <c r="B4" s="111"/>
      <c r="C4" s="112"/>
      <c r="D4" s="113"/>
      <c r="E4" s="113"/>
      <c r="F4" s="114"/>
      <c r="G4" s="115"/>
      <c r="H4" s="114"/>
      <c r="I4" s="115"/>
      <c r="J4" s="116"/>
    </row>
    <row r="5" spans="1:15" ht="24" customHeight="1" x14ac:dyDescent="0.2">
      <c r="A5" s="3"/>
      <c r="B5" s="43" t="s">
        <v>42</v>
      </c>
      <c r="C5" s="4"/>
      <c r="D5" s="117" t="s">
        <v>45</v>
      </c>
      <c r="E5" s="25"/>
      <c r="F5" s="25"/>
      <c r="G5" s="25"/>
      <c r="H5" s="26" t="s">
        <v>40</v>
      </c>
      <c r="I5" s="117" t="s">
        <v>49</v>
      </c>
      <c r="J5" s="10"/>
    </row>
    <row r="6" spans="1:15" ht="15.75" customHeight="1" x14ac:dyDescent="0.2">
      <c r="A6" s="3"/>
      <c r="B6" s="38"/>
      <c r="C6" s="25"/>
      <c r="D6" s="117" t="s">
        <v>46</v>
      </c>
      <c r="E6" s="25"/>
      <c r="F6" s="25"/>
      <c r="G6" s="25"/>
      <c r="H6" s="26" t="s">
        <v>34</v>
      </c>
      <c r="I6" s="117" t="s">
        <v>50</v>
      </c>
      <c r="J6" s="10"/>
    </row>
    <row r="7" spans="1:15" ht="15.75" customHeight="1" x14ac:dyDescent="0.2">
      <c r="A7" s="3"/>
      <c r="B7" s="39"/>
      <c r="C7" s="119" t="s">
        <v>48</v>
      </c>
      <c r="D7" s="118" t="s">
        <v>47</v>
      </c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20</v>
      </c>
      <c r="C8" s="4"/>
      <c r="D8" s="120" t="s">
        <v>51</v>
      </c>
      <c r="E8" s="4"/>
      <c r="F8" s="4"/>
      <c r="G8" s="42"/>
      <c r="H8" s="26" t="s">
        <v>40</v>
      </c>
      <c r="I8" s="122" t="s">
        <v>55</v>
      </c>
      <c r="J8" s="10"/>
    </row>
    <row r="9" spans="1:15" ht="15.75" hidden="1" customHeight="1" x14ac:dyDescent="0.2">
      <c r="A9" s="3"/>
      <c r="B9" s="3"/>
      <c r="C9" s="4"/>
      <c r="D9" s="120" t="s">
        <v>52</v>
      </c>
      <c r="E9" s="4"/>
      <c r="F9" s="4"/>
      <c r="G9" s="42"/>
      <c r="H9" s="26" t="s">
        <v>34</v>
      </c>
      <c r="I9" s="31"/>
      <c r="J9" s="10"/>
    </row>
    <row r="10" spans="1:15" ht="15.75" hidden="1" customHeight="1" x14ac:dyDescent="0.2">
      <c r="A10" s="3"/>
      <c r="B10" s="48"/>
      <c r="C10" s="119" t="s">
        <v>54</v>
      </c>
      <c r="D10" s="121" t="s">
        <v>53</v>
      </c>
      <c r="E10" s="51"/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19</v>
      </c>
      <c r="C11" s="4"/>
      <c r="D11" s="123"/>
      <c r="E11" s="123"/>
      <c r="F11" s="123"/>
      <c r="G11" s="123"/>
      <c r="H11" s="26" t="s">
        <v>40</v>
      </c>
      <c r="I11" s="127"/>
      <c r="J11" s="10"/>
    </row>
    <row r="12" spans="1:15" ht="15.75" customHeight="1" x14ac:dyDescent="0.2">
      <c r="A12" s="3"/>
      <c r="B12" s="38"/>
      <c r="C12" s="25"/>
      <c r="D12" s="124"/>
      <c r="E12" s="124"/>
      <c r="F12" s="124"/>
      <c r="G12" s="124"/>
      <c r="H12" s="26" t="s">
        <v>34</v>
      </c>
      <c r="I12" s="127"/>
      <c r="J12" s="10"/>
    </row>
    <row r="13" spans="1:15" ht="15.75" customHeight="1" x14ac:dyDescent="0.2">
      <c r="A13" s="3"/>
      <c r="B13" s="39"/>
      <c r="C13" s="126"/>
      <c r="D13" s="125"/>
      <c r="E13" s="125"/>
      <c r="F13" s="125"/>
      <c r="G13" s="125"/>
      <c r="H13" s="27"/>
      <c r="I13" s="32"/>
      <c r="J13" s="47"/>
    </row>
    <row r="14" spans="1:15" ht="24" hidden="1" customHeight="1" x14ac:dyDescent="0.2">
      <c r="A14" s="3"/>
      <c r="B14" s="62" t="s">
        <v>21</v>
      </c>
      <c r="C14" s="63"/>
      <c r="D14" s="64"/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32</v>
      </c>
      <c r="C15" s="68"/>
      <c r="D15" s="49"/>
      <c r="E15" s="93"/>
      <c r="F15" s="93"/>
      <c r="G15" s="94"/>
      <c r="H15" s="94"/>
      <c r="I15" s="94" t="s">
        <v>29</v>
      </c>
      <c r="J15" s="95"/>
    </row>
    <row r="16" spans="1:15" ht="23.25" customHeight="1" x14ac:dyDescent="0.2">
      <c r="A16" s="193" t="s">
        <v>24</v>
      </c>
      <c r="B16" s="53" t="s">
        <v>24</v>
      </c>
      <c r="C16" s="54"/>
      <c r="D16" s="55"/>
      <c r="E16" s="76"/>
      <c r="F16" s="77"/>
      <c r="G16" s="76"/>
      <c r="H16" s="77"/>
      <c r="I16" s="76">
        <f>SUMIF(F65:F139,A16,I65:I139)+SUMIF(F65:F139,"PSU",I65:I139)</f>
        <v>0</v>
      </c>
      <c r="J16" s="78"/>
    </row>
    <row r="17" spans="1:10" ht="23.25" customHeight="1" x14ac:dyDescent="0.2">
      <c r="A17" s="193" t="s">
        <v>25</v>
      </c>
      <c r="B17" s="53" t="s">
        <v>25</v>
      </c>
      <c r="C17" s="54"/>
      <c r="D17" s="55"/>
      <c r="E17" s="76"/>
      <c r="F17" s="77"/>
      <c r="G17" s="76"/>
      <c r="H17" s="77"/>
      <c r="I17" s="76">
        <f>SUMIF(F65:F139,A17,I65:I139)</f>
        <v>0</v>
      </c>
      <c r="J17" s="78"/>
    </row>
    <row r="18" spans="1:10" ht="23.25" customHeight="1" x14ac:dyDescent="0.2">
      <c r="A18" s="193" t="s">
        <v>26</v>
      </c>
      <c r="B18" s="53" t="s">
        <v>26</v>
      </c>
      <c r="C18" s="54"/>
      <c r="D18" s="55"/>
      <c r="E18" s="76"/>
      <c r="F18" s="77"/>
      <c r="G18" s="76"/>
      <c r="H18" s="77"/>
      <c r="I18" s="76">
        <f>SUMIF(F65:F139,A18,I65:I139)</f>
        <v>0</v>
      </c>
      <c r="J18" s="78"/>
    </row>
    <row r="19" spans="1:10" ht="23.25" customHeight="1" x14ac:dyDescent="0.2">
      <c r="A19" s="193" t="s">
        <v>216</v>
      </c>
      <c r="B19" s="53" t="s">
        <v>27</v>
      </c>
      <c r="C19" s="54"/>
      <c r="D19" s="55"/>
      <c r="E19" s="76"/>
      <c r="F19" s="77"/>
      <c r="G19" s="76"/>
      <c r="H19" s="77"/>
      <c r="I19" s="76">
        <f>SUMIF(F65:F139,A19,I65:I139)</f>
        <v>0</v>
      </c>
      <c r="J19" s="78"/>
    </row>
    <row r="20" spans="1:10" ht="23.25" customHeight="1" x14ac:dyDescent="0.2">
      <c r="A20" s="193" t="s">
        <v>218</v>
      </c>
      <c r="B20" s="53" t="s">
        <v>28</v>
      </c>
      <c r="C20" s="54"/>
      <c r="D20" s="55"/>
      <c r="E20" s="76"/>
      <c r="F20" s="77"/>
      <c r="G20" s="76"/>
      <c r="H20" s="77"/>
      <c r="I20" s="76">
        <f>SUMIF(F65:F139,A20,I65:I139)</f>
        <v>0</v>
      </c>
      <c r="J20" s="78"/>
    </row>
    <row r="21" spans="1:10" ht="23.25" customHeight="1" x14ac:dyDescent="0.2">
      <c r="A21" s="3"/>
      <c r="B21" s="70" t="s">
        <v>29</v>
      </c>
      <c r="C21" s="71"/>
      <c r="D21" s="72"/>
      <c r="E21" s="84"/>
      <c r="F21" s="92"/>
      <c r="G21" s="84"/>
      <c r="H21" s="92"/>
      <c r="I21" s="84">
        <f>SUM(I16:J20)</f>
        <v>0</v>
      </c>
      <c r="J21" s="85"/>
    </row>
    <row r="22" spans="1:10" ht="33" customHeight="1" x14ac:dyDescent="0.2">
      <c r="A22" s="3"/>
      <c r="B22" s="61" t="s">
        <v>33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/>
      <c r="B23" s="53" t="s">
        <v>12</v>
      </c>
      <c r="C23" s="54"/>
      <c r="D23" s="55"/>
      <c r="E23" s="56">
        <v>15</v>
      </c>
      <c r="F23" s="57" t="s">
        <v>0</v>
      </c>
      <c r="G23" s="82">
        <f>ZakladDPHSniVypocet</f>
        <v>0</v>
      </c>
      <c r="H23" s="83"/>
      <c r="I23" s="83"/>
      <c r="J23" s="58" t="str">
        <f t="shared" ref="J23:J28" si="0">Mena</f>
        <v>CZK</v>
      </c>
    </row>
    <row r="24" spans="1:10" ht="23.25" hidden="1" customHeight="1" x14ac:dyDescent="0.2">
      <c r="A24" s="3"/>
      <c r="B24" s="53" t="s">
        <v>13</v>
      </c>
      <c r="C24" s="54"/>
      <c r="D24" s="55"/>
      <c r="E24" s="56">
        <f>SazbaDPH1</f>
        <v>15</v>
      </c>
      <c r="F24" s="57" t="s">
        <v>0</v>
      </c>
      <c r="G24" s="80">
        <f>I23*E23/100</f>
        <v>0</v>
      </c>
      <c r="H24" s="81"/>
      <c r="I24" s="81"/>
      <c r="J24" s="58" t="str">
        <f t="shared" si="0"/>
        <v>CZK</v>
      </c>
    </row>
    <row r="25" spans="1:10" ht="23.25" customHeight="1" x14ac:dyDescent="0.2">
      <c r="A25" s="3"/>
      <c r="B25" s="53" t="s">
        <v>14</v>
      </c>
      <c r="C25" s="54"/>
      <c r="D25" s="55"/>
      <c r="E25" s="56">
        <v>21</v>
      </c>
      <c r="F25" s="57" t="s">
        <v>0</v>
      </c>
      <c r="G25" s="82">
        <f>ZakladDPHZaklVypocet</f>
        <v>0</v>
      </c>
      <c r="H25" s="83"/>
      <c r="I25" s="83"/>
      <c r="J25" s="58" t="str">
        <f t="shared" si="0"/>
        <v>CZK</v>
      </c>
    </row>
    <row r="26" spans="1:10" ht="23.25" hidden="1" customHeight="1" x14ac:dyDescent="0.2">
      <c r="A26" s="3"/>
      <c r="B26" s="45" t="s">
        <v>15</v>
      </c>
      <c r="C26" s="21"/>
      <c r="D26" s="17"/>
      <c r="E26" s="40">
        <f>SazbaDPH2</f>
        <v>21</v>
      </c>
      <c r="F26" s="41" t="s">
        <v>0</v>
      </c>
      <c r="G26" s="89">
        <f>I25*E25/100</f>
        <v>0</v>
      </c>
      <c r="H26" s="90"/>
      <c r="I26" s="90"/>
      <c r="J26" s="52" t="str">
        <f t="shared" si="0"/>
        <v>CZK</v>
      </c>
    </row>
    <row r="27" spans="1:10" ht="23.25" customHeight="1" thickBot="1" x14ac:dyDescent="0.25">
      <c r="A27" s="3"/>
      <c r="B27" s="44" t="s">
        <v>4</v>
      </c>
      <c r="C27" s="19"/>
      <c r="D27" s="22"/>
      <c r="E27" s="19"/>
      <c r="F27" s="20"/>
      <c r="G27" s="91">
        <f>0</f>
        <v>0</v>
      </c>
      <c r="H27" s="91"/>
      <c r="I27" s="91"/>
      <c r="J27" s="59" t="str">
        <f t="shared" si="0"/>
        <v>CZK</v>
      </c>
    </row>
    <row r="28" spans="1:10" ht="27.75" customHeight="1" thickBot="1" x14ac:dyDescent="0.25">
      <c r="A28" s="3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25">
      <c r="A29" s="3"/>
      <c r="B29" s="166" t="s">
        <v>35</v>
      </c>
      <c r="C29" s="172"/>
      <c r="D29" s="172"/>
      <c r="E29" s="172"/>
      <c r="F29" s="172"/>
      <c r="G29" s="173">
        <f>ZakladDPHSni+DPHSni+ZakladDPHZakl+DPHZakl+Zaokrouhleni</f>
        <v>0</v>
      </c>
      <c r="H29" s="173"/>
      <c r="I29" s="173"/>
      <c r="J29" s="174" t="s">
        <v>87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42772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5"/>
    </row>
    <row r="35" spans="1:10" ht="12.75" customHeight="1" x14ac:dyDescent="0.2">
      <c r="A35" s="3"/>
      <c r="B35" s="3"/>
      <c r="C35" s="4"/>
      <c r="D35" s="79" t="s">
        <v>2</v>
      </c>
      <c r="E35" s="79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3" t="s">
        <v>16</v>
      </c>
      <c r="C37" s="134"/>
      <c r="D37" s="134"/>
      <c r="E37" s="134"/>
      <c r="F37" s="135"/>
      <c r="G37" s="135"/>
      <c r="H37" s="135"/>
      <c r="I37" s="135"/>
      <c r="J37" s="134"/>
    </row>
    <row r="38" spans="1:10" ht="25.5" customHeight="1" x14ac:dyDescent="0.2">
      <c r="A38" s="132" t="s">
        <v>37</v>
      </c>
      <c r="B38" s="136" t="s">
        <v>17</v>
      </c>
      <c r="C38" s="137" t="s">
        <v>5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18</v>
      </c>
      <c r="I38" s="141" t="s">
        <v>1</v>
      </c>
      <c r="J38" s="142" t="s">
        <v>0</v>
      </c>
    </row>
    <row r="39" spans="1:10" ht="25.5" hidden="1" customHeight="1" x14ac:dyDescent="0.2">
      <c r="A39" s="132">
        <v>1</v>
      </c>
      <c r="B39" s="143" t="s">
        <v>56</v>
      </c>
      <c r="C39" s="144"/>
      <c r="D39" s="145"/>
      <c r="E39" s="145"/>
      <c r="F39" s="146">
        <f>'001 2016021101 Pol'!AE712+'001 2016301115 Pol'!AE34+'002 20161511001 Pol'!AE56+'002 2016301112 Pol'!AE179+'002 2016301113 Pol'!AE93+'003 20163011001 Pol'!AE344+'003 20163011008 Pol'!AE214+'003 20163011009 Pol'!AE159+'004 2016301110 Pol'!AE297+'004 2063011003 Pol'!AE209+'005 2063011004 Pol'!AE36+'006 2016301112 Pol'!AE11</f>
        <v>0</v>
      </c>
      <c r="G39" s="147">
        <f>'001 2016021101 Pol'!AF712+'001 2016301115 Pol'!AF34+'002 20161511001 Pol'!AF56+'002 2016301112 Pol'!AF179+'002 2016301113 Pol'!AF93+'003 20163011001 Pol'!AF344+'003 20163011008 Pol'!AF214+'003 20163011009 Pol'!AF159+'004 2016301110 Pol'!AF297+'004 2063011003 Pol'!AF209+'005 2063011004 Pol'!AF36+'006 2016301112 Pol'!AF11</f>
        <v>0</v>
      </c>
      <c r="H39" s="148"/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2">
        <v>2</v>
      </c>
      <c r="B40" s="151" t="s">
        <v>57</v>
      </c>
      <c r="C40" s="152" t="s">
        <v>58</v>
      </c>
      <c r="D40" s="153"/>
      <c r="E40" s="153"/>
      <c r="F40" s="154">
        <f>'001 2016021101 Pol'!AE712+'001 2016301115 Pol'!AE34</f>
        <v>0</v>
      </c>
      <c r="G40" s="155">
        <f>'001 2016021101 Pol'!AF712+'001 2016301115 Pol'!AF34</f>
        <v>0</v>
      </c>
      <c r="H40" s="155"/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2">
        <v>3</v>
      </c>
      <c r="B41" s="158" t="s">
        <v>43</v>
      </c>
      <c r="C41" s="144" t="s">
        <v>58</v>
      </c>
      <c r="D41" s="145"/>
      <c r="E41" s="145"/>
      <c r="F41" s="159">
        <f>'001 2016021101 Pol'!AE712</f>
        <v>0</v>
      </c>
      <c r="G41" s="148">
        <f>'001 2016021101 Pol'!AF712</f>
        <v>0</v>
      </c>
      <c r="H41" s="148"/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2">
        <v>3</v>
      </c>
      <c r="B42" s="158" t="s">
        <v>59</v>
      </c>
      <c r="C42" s="144" t="s">
        <v>60</v>
      </c>
      <c r="D42" s="145"/>
      <c r="E42" s="145"/>
      <c r="F42" s="159">
        <f>'001 2016301115 Pol'!AE34</f>
        <v>0</v>
      </c>
      <c r="G42" s="148">
        <f>'001 2016301115 Pol'!AF34</f>
        <v>0</v>
      </c>
      <c r="H42" s="148"/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">
      <c r="A43" s="132">
        <v>2</v>
      </c>
      <c r="B43" s="151" t="s">
        <v>61</v>
      </c>
      <c r="C43" s="152" t="s">
        <v>62</v>
      </c>
      <c r="D43" s="153"/>
      <c r="E43" s="153"/>
      <c r="F43" s="154">
        <f>'002 20161511001 Pol'!AE56+'002 2016301112 Pol'!AE179+'002 2016301113 Pol'!AE93</f>
        <v>0</v>
      </c>
      <c r="G43" s="155">
        <f>'002 20161511001 Pol'!AF56+'002 2016301112 Pol'!AF179+'002 2016301113 Pol'!AF93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">
      <c r="A44" s="132">
        <v>3</v>
      </c>
      <c r="B44" s="158" t="s">
        <v>63</v>
      </c>
      <c r="C44" s="144" t="s">
        <v>64</v>
      </c>
      <c r="D44" s="145"/>
      <c r="E44" s="145"/>
      <c r="F44" s="159">
        <f>'002 20161511001 Pol'!AE56</f>
        <v>0</v>
      </c>
      <c r="G44" s="148">
        <f>'002 20161511001 Pol'!AF56</f>
        <v>0</v>
      </c>
      <c r="H44" s="148"/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">
      <c r="A45" s="132">
        <v>3</v>
      </c>
      <c r="B45" s="158" t="s">
        <v>65</v>
      </c>
      <c r="C45" s="144" t="s">
        <v>66</v>
      </c>
      <c r="D45" s="145"/>
      <c r="E45" s="145"/>
      <c r="F45" s="159">
        <f>'002 2016301112 Pol'!AE179</f>
        <v>0</v>
      </c>
      <c r="G45" s="148">
        <f>'002 2016301112 Pol'!AF179</f>
        <v>0</v>
      </c>
      <c r="H45" s="148"/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">
      <c r="A46" s="132">
        <v>3</v>
      </c>
      <c r="B46" s="158" t="s">
        <v>67</v>
      </c>
      <c r="C46" s="144" t="s">
        <v>68</v>
      </c>
      <c r="D46" s="145"/>
      <c r="E46" s="145"/>
      <c r="F46" s="159">
        <f>'002 2016301113 Pol'!AE93</f>
        <v>0</v>
      </c>
      <c r="G46" s="148">
        <f>'002 2016301113 Pol'!AF93</f>
        <v>0</v>
      </c>
      <c r="H46" s="148"/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">
      <c r="A47" s="132">
        <v>2</v>
      </c>
      <c r="B47" s="151" t="s">
        <v>69</v>
      </c>
      <c r="C47" s="152" t="s">
        <v>70</v>
      </c>
      <c r="D47" s="153"/>
      <c r="E47" s="153"/>
      <c r="F47" s="154">
        <f>'003 20163011001 Pol'!AE344+'003 20163011008 Pol'!AE214+'003 20163011009 Pol'!AE159</f>
        <v>0</v>
      </c>
      <c r="G47" s="155">
        <f>'003 20163011001 Pol'!AF344+'003 20163011008 Pol'!AF214+'003 20163011009 Pol'!AF159</f>
        <v>0</v>
      </c>
      <c r="H47" s="155"/>
      <c r="I47" s="156">
        <f>F47+G47+H47</f>
        <v>0</v>
      </c>
      <c r="J47" s="157" t="str">
        <f>IF(CenaCelkemVypocet=0,"",I47/CenaCelkemVypocet*100)</f>
        <v/>
      </c>
    </row>
    <row r="48" spans="1:10" ht="25.5" customHeight="1" x14ac:dyDescent="0.2">
      <c r="A48" s="132">
        <v>3</v>
      </c>
      <c r="B48" s="158" t="s">
        <v>71</v>
      </c>
      <c r="C48" s="144" t="s">
        <v>72</v>
      </c>
      <c r="D48" s="145"/>
      <c r="E48" s="145"/>
      <c r="F48" s="159">
        <f>'003 20163011001 Pol'!AE344</f>
        <v>0</v>
      </c>
      <c r="G48" s="148">
        <f>'003 20163011001 Pol'!AF344</f>
        <v>0</v>
      </c>
      <c r="H48" s="148"/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">
      <c r="A49" s="132">
        <v>3</v>
      </c>
      <c r="B49" s="158" t="s">
        <v>73</v>
      </c>
      <c r="C49" s="144" t="s">
        <v>74</v>
      </c>
      <c r="D49" s="145"/>
      <c r="E49" s="145"/>
      <c r="F49" s="159">
        <f>'003 20163011008 Pol'!AE214</f>
        <v>0</v>
      </c>
      <c r="G49" s="148">
        <f>'003 20163011008 Pol'!AF214</f>
        <v>0</v>
      </c>
      <c r="H49" s="148"/>
      <c r="I49" s="149">
        <f>F49+G49+H49</f>
        <v>0</v>
      </c>
      <c r="J49" s="150" t="str">
        <f>IF(CenaCelkemVypocet=0,"",I49/CenaCelkemVypocet*100)</f>
        <v/>
      </c>
    </row>
    <row r="50" spans="1:10" ht="25.5" customHeight="1" x14ac:dyDescent="0.2">
      <c r="A50" s="132">
        <v>3</v>
      </c>
      <c r="B50" s="158" t="s">
        <v>75</v>
      </c>
      <c r="C50" s="144" t="s">
        <v>60</v>
      </c>
      <c r="D50" s="145"/>
      <c r="E50" s="145"/>
      <c r="F50" s="159">
        <f>'003 20163011009 Pol'!AE159</f>
        <v>0</v>
      </c>
      <c r="G50" s="148">
        <f>'003 20163011009 Pol'!AF159</f>
        <v>0</v>
      </c>
      <c r="H50" s="148"/>
      <c r="I50" s="149">
        <f>F50+G50+H50</f>
        <v>0</v>
      </c>
      <c r="J50" s="150" t="str">
        <f>IF(CenaCelkemVypocet=0,"",I50/CenaCelkemVypocet*100)</f>
        <v/>
      </c>
    </row>
    <row r="51" spans="1:10" ht="25.5" customHeight="1" x14ac:dyDescent="0.2">
      <c r="A51" s="132">
        <v>2</v>
      </c>
      <c r="B51" s="151" t="s">
        <v>76</v>
      </c>
      <c r="C51" s="152" t="s">
        <v>77</v>
      </c>
      <c r="D51" s="153"/>
      <c r="E51" s="153"/>
      <c r="F51" s="154">
        <f>'004 2016301110 Pol'!AE297+'004 2063011003 Pol'!AE209</f>
        <v>0</v>
      </c>
      <c r="G51" s="155">
        <f>'004 2016301110 Pol'!AF297+'004 2063011003 Pol'!AF209</f>
        <v>0</v>
      </c>
      <c r="H51" s="155"/>
      <c r="I51" s="156">
        <f>F51+G51+H51</f>
        <v>0</v>
      </c>
      <c r="J51" s="157" t="str">
        <f>IF(CenaCelkemVypocet=0,"",I51/CenaCelkemVypocet*100)</f>
        <v/>
      </c>
    </row>
    <row r="52" spans="1:10" ht="25.5" customHeight="1" x14ac:dyDescent="0.2">
      <c r="A52" s="132">
        <v>3</v>
      </c>
      <c r="B52" s="158" t="s">
        <v>78</v>
      </c>
      <c r="C52" s="144" t="s">
        <v>79</v>
      </c>
      <c r="D52" s="145"/>
      <c r="E52" s="145"/>
      <c r="F52" s="159">
        <f>'004 2016301110 Pol'!AE297</f>
        <v>0</v>
      </c>
      <c r="G52" s="148">
        <f>'004 2016301110 Pol'!AF297</f>
        <v>0</v>
      </c>
      <c r="H52" s="148"/>
      <c r="I52" s="149">
        <f>F52+G52+H52</f>
        <v>0</v>
      </c>
      <c r="J52" s="150" t="str">
        <f>IF(CenaCelkemVypocet=0,"",I52/CenaCelkemVypocet*100)</f>
        <v/>
      </c>
    </row>
    <row r="53" spans="1:10" ht="25.5" customHeight="1" x14ac:dyDescent="0.2">
      <c r="A53" s="132">
        <v>3</v>
      </c>
      <c r="B53" s="158" t="s">
        <v>80</v>
      </c>
      <c r="C53" s="144" t="s">
        <v>60</v>
      </c>
      <c r="D53" s="145"/>
      <c r="E53" s="145"/>
      <c r="F53" s="159">
        <f>'004 2063011003 Pol'!AE209</f>
        <v>0</v>
      </c>
      <c r="G53" s="148">
        <f>'004 2063011003 Pol'!AF209</f>
        <v>0</v>
      </c>
      <c r="H53" s="148"/>
      <c r="I53" s="149">
        <f>F53+G53+H53</f>
        <v>0</v>
      </c>
      <c r="J53" s="150" t="str">
        <f>IF(CenaCelkemVypocet=0,"",I53/CenaCelkemVypocet*100)</f>
        <v/>
      </c>
    </row>
    <row r="54" spans="1:10" ht="25.5" customHeight="1" x14ac:dyDescent="0.2">
      <c r="A54" s="132">
        <v>2</v>
      </c>
      <c r="B54" s="151" t="s">
        <v>81</v>
      </c>
      <c r="C54" s="152" t="s">
        <v>82</v>
      </c>
      <c r="D54" s="153"/>
      <c r="E54" s="153"/>
      <c r="F54" s="154">
        <f>'005 2063011004 Pol'!AE36</f>
        <v>0</v>
      </c>
      <c r="G54" s="155">
        <f>'005 2063011004 Pol'!AF36</f>
        <v>0</v>
      </c>
      <c r="H54" s="155"/>
      <c r="I54" s="156">
        <f>F54+G54+H54</f>
        <v>0</v>
      </c>
      <c r="J54" s="157" t="str">
        <f>IF(CenaCelkemVypocet=0,"",I54/CenaCelkemVypocet*100)</f>
        <v/>
      </c>
    </row>
    <row r="55" spans="1:10" ht="25.5" customHeight="1" x14ac:dyDescent="0.2">
      <c r="A55" s="132">
        <v>3</v>
      </c>
      <c r="B55" s="158" t="s">
        <v>83</v>
      </c>
      <c r="C55" s="144" t="s">
        <v>82</v>
      </c>
      <c r="D55" s="145"/>
      <c r="E55" s="145"/>
      <c r="F55" s="159">
        <f>'005 2063011004 Pol'!AE36</f>
        <v>0</v>
      </c>
      <c r="G55" s="148">
        <f>'005 2063011004 Pol'!AF36</f>
        <v>0</v>
      </c>
      <c r="H55" s="148"/>
      <c r="I55" s="149">
        <f>F55+G55+H55</f>
        <v>0</v>
      </c>
      <c r="J55" s="150" t="str">
        <f>IF(CenaCelkemVypocet=0,"",I55/CenaCelkemVypocet*100)</f>
        <v/>
      </c>
    </row>
    <row r="56" spans="1:10" ht="25.5" customHeight="1" x14ac:dyDescent="0.2">
      <c r="A56" s="132">
        <v>2</v>
      </c>
      <c r="B56" s="151" t="s">
        <v>84</v>
      </c>
      <c r="C56" s="152" t="s">
        <v>85</v>
      </c>
      <c r="D56" s="153"/>
      <c r="E56" s="153"/>
      <c r="F56" s="154">
        <f>'006 2016301112 Pol'!AE11</f>
        <v>0</v>
      </c>
      <c r="G56" s="155">
        <f>'006 2016301112 Pol'!AF11</f>
        <v>0</v>
      </c>
      <c r="H56" s="155"/>
      <c r="I56" s="156">
        <f>F56+G56+H56</f>
        <v>0</v>
      </c>
      <c r="J56" s="157" t="str">
        <f>IF(CenaCelkemVypocet=0,"",I56/CenaCelkemVypocet*100)</f>
        <v/>
      </c>
    </row>
    <row r="57" spans="1:10" ht="25.5" customHeight="1" x14ac:dyDescent="0.2">
      <c r="A57" s="132">
        <v>3</v>
      </c>
      <c r="B57" s="158" t="s">
        <v>65</v>
      </c>
      <c r="C57" s="144" t="s">
        <v>85</v>
      </c>
      <c r="D57" s="145"/>
      <c r="E57" s="145"/>
      <c r="F57" s="159">
        <f>'006 2016301112 Pol'!AE11</f>
        <v>0</v>
      </c>
      <c r="G57" s="148">
        <f>'006 2016301112 Pol'!AF11</f>
        <v>0</v>
      </c>
      <c r="H57" s="148"/>
      <c r="I57" s="149">
        <f>F57+G57+H57</f>
        <v>0</v>
      </c>
      <c r="J57" s="150" t="str">
        <f>IF(CenaCelkemVypocet=0,"",I57/CenaCelkemVypocet*100)</f>
        <v/>
      </c>
    </row>
    <row r="58" spans="1:10" ht="25.5" customHeight="1" x14ac:dyDescent="0.2">
      <c r="A58" s="132"/>
      <c r="B58" s="160" t="s">
        <v>86</v>
      </c>
      <c r="C58" s="161"/>
      <c r="D58" s="161"/>
      <c r="E58" s="161"/>
      <c r="F58" s="162">
        <f>SUMIF(A39:A57,"=1",F39:F57)</f>
        <v>0</v>
      </c>
      <c r="G58" s="163">
        <f>SUMIF(A39:A57,"=1",G39:G57)</f>
        <v>0</v>
      </c>
      <c r="H58" s="163">
        <f>SUMIF(A39:A57,"=1",H39:H57)</f>
        <v>0</v>
      </c>
      <c r="I58" s="164">
        <f>SUMIF(A39:A57,"=1",I39:I57)</f>
        <v>0</v>
      </c>
      <c r="J58" s="165">
        <f>SUMIF(A39:A57,"=1",J39:J57)</f>
        <v>0</v>
      </c>
    </row>
    <row r="62" spans="1:10" ht="15.75" x14ac:dyDescent="0.25">
      <c r="B62" s="175" t="s">
        <v>88</v>
      </c>
    </row>
    <row r="64" spans="1:10" ht="25.5" customHeight="1" x14ac:dyDescent="0.2">
      <c r="A64" s="176"/>
      <c r="B64" s="179" t="s">
        <v>17</v>
      </c>
      <c r="C64" s="179" t="s">
        <v>5</v>
      </c>
      <c r="D64" s="180"/>
      <c r="E64" s="180"/>
      <c r="F64" s="181" t="s">
        <v>89</v>
      </c>
      <c r="G64" s="181"/>
      <c r="H64" s="181"/>
      <c r="I64" s="181" t="s">
        <v>29</v>
      </c>
      <c r="J64" s="181" t="s">
        <v>0</v>
      </c>
    </row>
    <row r="65" spans="1:10" ht="25.5" customHeight="1" x14ac:dyDescent="0.2">
      <c r="A65" s="177"/>
      <c r="B65" s="182" t="s">
        <v>90</v>
      </c>
      <c r="C65" s="183" t="s">
        <v>91</v>
      </c>
      <c r="D65" s="184"/>
      <c r="E65" s="184"/>
      <c r="F65" s="189" t="s">
        <v>24</v>
      </c>
      <c r="G65" s="190"/>
      <c r="H65" s="190"/>
      <c r="I65" s="190">
        <f>'004 2016301110 Pol'!G8</f>
        <v>0</v>
      </c>
      <c r="J65" s="187" t="str">
        <f>IF(I140=0,"",I65/I140*100)</f>
        <v/>
      </c>
    </row>
    <row r="66" spans="1:10" ht="25.5" customHeight="1" x14ac:dyDescent="0.2">
      <c r="A66" s="177"/>
      <c r="B66" s="182" t="s">
        <v>92</v>
      </c>
      <c r="C66" s="183" t="s">
        <v>93</v>
      </c>
      <c r="D66" s="184"/>
      <c r="E66" s="184"/>
      <c r="F66" s="189" t="s">
        <v>24</v>
      </c>
      <c r="G66" s="190"/>
      <c r="H66" s="190"/>
      <c r="I66" s="190">
        <f>'004 2016301110 Pol'!G39</f>
        <v>0</v>
      </c>
      <c r="J66" s="187" t="str">
        <f>IF(I140=0,"",I66/I140*100)</f>
        <v/>
      </c>
    </row>
    <row r="67" spans="1:10" ht="25.5" customHeight="1" x14ac:dyDescent="0.2">
      <c r="A67" s="177"/>
      <c r="B67" s="182" t="s">
        <v>94</v>
      </c>
      <c r="C67" s="183" t="s">
        <v>95</v>
      </c>
      <c r="D67" s="184"/>
      <c r="E67" s="184"/>
      <c r="F67" s="189" t="s">
        <v>24</v>
      </c>
      <c r="G67" s="190"/>
      <c r="H67" s="190"/>
      <c r="I67" s="190">
        <f>'004 2016301110 Pol'!G84</f>
        <v>0</v>
      </c>
      <c r="J67" s="187" t="str">
        <f>IF(I140=0,"",I67/I140*100)</f>
        <v/>
      </c>
    </row>
    <row r="68" spans="1:10" ht="25.5" customHeight="1" x14ac:dyDescent="0.2">
      <c r="A68" s="177"/>
      <c r="B68" s="182" t="s">
        <v>96</v>
      </c>
      <c r="C68" s="183" t="s">
        <v>97</v>
      </c>
      <c r="D68" s="184"/>
      <c r="E68" s="184"/>
      <c r="F68" s="189" t="s">
        <v>24</v>
      </c>
      <c r="G68" s="190"/>
      <c r="H68" s="190"/>
      <c r="I68" s="190">
        <f>'004 2016301110 Pol'!G88</f>
        <v>0</v>
      </c>
      <c r="J68" s="187" t="str">
        <f>IF(I140=0,"",I68/I140*100)</f>
        <v/>
      </c>
    </row>
    <row r="69" spans="1:10" ht="25.5" customHeight="1" x14ac:dyDescent="0.2">
      <c r="A69" s="177"/>
      <c r="B69" s="182" t="s">
        <v>98</v>
      </c>
      <c r="C69" s="183" t="s">
        <v>99</v>
      </c>
      <c r="D69" s="184"/>
      <c r="E69" s="184"/>
      <c r="F69" s="189" t="s">
        <v>24</v>
      </c>
      <c r="G69" s="190"/>
      <c r="H69" s="190"/>
      <c r="I69" s="190">
        <f>'004 2016301110 Pol'!G95</f>
        <v>0</v>
      </c>
      <c r="J69" s="187" t="str">
        <f>IF(I140=0,"",I69/I140*100)</f>
        <v/>
      </c>
    </row>
    <row r="70" spans="1:10" ht="25.5" customHeight="1" x14ac:dyDescent="0.2">
      <c r="A70" s="177"/>
      <c r="B70" s="182" t="s">
        <v>100</v>
      </c>
      <c r="C70" s="183" t="s">
        <v>101</v>
      </c>
      <c r="D70" s="184"/>
      <c r="E70" s="184"/>
      <c r="F70" s="189" t="s">
        <v>24</v>
      </c>
      <c r="G70" s="190"/>
      <c r="H70" s="190"/>
      <c r="I70" s="190">
        <f>'004 2016301110 Pol'!G98</f>
        <v>0</v>
      </c>
      <c r="J70" s="187" t="str">
        <f>IF(I140=0,"",I70/I140*100)</f>
        <v/>
      </c>
    </row>
    <row r="71" spans="1:10" ht="25.5" customHeight="1" x14ac:dyDescent="0.2">
      <c r="A71" s="177"/>
      <c r="B71" s="182" t="s">
        <v>102</v>
      </c>
      <c r="C71" s="183" t="s">
        <v>103</v>
      </c>
      <c r="D71" s="184"/>
      <c r="E71" s="184"/>
      <c r="F71" s="189" t="s">
        <v>24</v>
      </c>
      <c r="G71" s="190"/>
      <c r="H71" s="190"/>
      <c r="I71" s="190">
        <f>'004 2016301110 Pol'!G100</f>
        <v>0</v>
      </c>
      <c r="J71" s="187" t="str">
        <f>IF(I140=0,"",I71/I140*100)</f>
        <v/>
      </c>
    </row>
    <row r="72" spans="1:10" ht="25.5" customHeight="1" x14ac:dyDescent="0.2">
      <c r="A72" s="177"/>
      <c r="B72" s="182" t="s">
        <v>104</v>
      </c>
      <c r="C72" s="183" t="s">
        <v>105</v>
      </c>
      <c r="D72" s="184"/>
      <c r="E72" s="184"/>
      <c r="F72" s="189" t="s">
        <v>24</v>
      </c>
      <c r="G72" s="190"/>
      <c r="H72" s="190"/>
      <c r="I72" s="190">
        <f>'002 2016301113 Pol'!G15</f>
        <v>0</v>
      </c>
      <c r="J72" s="187" t="str">
        <f>IF(I140=0,"",I72/I140*100)</f>
        <v/>
      </c>
    </row>
    <row r="73" spans="1:10" ht="25.5" customHeight="1" x14ac:dyDescent="0.2">
      <c r="A73" s="177"/>
      <c r="B73" s="182" t="s">
        <v>104</v>
      </c>
      <c r="C73" s="183" t="s">
        <v>106</v>
      </c>
      <c r="D73" s="184"/>
      <c r="E73" s="184"/>
      <c r="F73" s="189" t="s">
        <v>24</v>
      </c>
      <c r="G73" s="190"/>
      <c r="H73" s="190"/>
      <c r="I73" s="190">
        <f>'004 2016301110 Pol'!G103</f>
        <v>0</v>
      </c>
      <c r="J73" s="187" t="str">
        <f>IF(I140=0,"",I73/I140*100)</f>
        <v/>
      </c>
    </row>
    <row r="74" spans="1:10" ht="25.5" customHeight="1" x14ac:dyDescent="0.2">
      <c r="A74" s="177"/>
      <c r="B74" s="182" t="s">
        <v>107</v>
      </c>
      <c r="C74" s="183" t="s">
        <v>108</v>
      </c>
      <c r="D74" s="184"/>
      <c r="E74" s="184"/>
      <c r="F74" s="189" t="s">
        <v>24</v>
      </c>
      <c r="G74" s="190"/>
      <c r="H74" s="190"/>
      <c r="I74" s="190">
        <f>'002 2016301113 Pol'!G61</f>
        <v>0</v>
      </c>
      <c r="J74" s="187" t="str">
        <f>IF(I140=0,"",I74/I140*100)</f>
        <v/>
      </c>
    </row>
    <row r="75" spans="1:10" ht="25.5" customHeight="1" x14ac:dyDescent="0.2">
      <c r="A75" s="177"/>
      <c r="B75" s="182" t="s">
        <v>109</v>
      </c>
      <c r="C75" s="183" t="s">
        <v>110</v>
      </c>
      <c r="D75" s="184"/>
      <c r="E75" s="184"/>
      <c r="F75" s="189" t="s">
        <v>24</v>
      </c>
      <c r="G75" s="190"/>
      <c r="H75" s="190"/>
      <c r="I75" s="190">
        <f>'002 2016301113 Pol'!G42</f>
        <v>0</v>
      </c>
      <c r="J75" s="187" t="str">
        <f>IF(I140=0,"",I75/I140*100)</f>
        <v/>
      </c>
    </row>
    <row r="76" spans="1:10" ht="25.5" customHeight="1" x14ac:dyDescent="0.2">
      <c r="A76" s="177"/>
      <c r="B76" s="182" t="s">
        <v>109</v>
      </c>
      <c r="C76" s="183" t="s">
        <v>111</v>
      </c>
      <c r="D76" s="184"/>
      <c r="E76" s="184"/>
      <c r="F76" s="189" t="s">
        <v>24</v>
      </c>
      <c r="G76" s="190"/>
      <c r="H76" s="190"/>
      <c r="I76" s="190">
        <f>'004 2016301110 Pol'!G124</f>
        <v>0</v>
      </c>
      <c r="J76" s="187" t="str">
        <f>IF(I140=0,"",I76/I140*100)</f>
        <v/>
      </c>
    </row>
    <row r="77" spans="1:10" ht="25.5" customHeight="1" x14ac:dyDescent="0.2">
      <c r="A77" s="177"/>
      <c r="B77" s="182" t="s">
        <v>112</v>
      </c>
      <c r="C77" s="183" t="s">
        <v>113</v>
      </c>
      <c r="D77" s="184"/>
      <c r="E77" s="184"/>
      <c r="F77" s="189" t="s">
        <v>24</v>
      </c>
      <c r="G77" s="190"/>
      <c r="H77" s="190"/>
      <c r="I77" s="190">
        <f>'004 2016301110 Pol'!G168</f>
        <v>0</v>
      </c>
      <c r="J77" s="187" t="str">
        <f>IF(I140=0,"",I77/I140*100)</f>
        <v/>
      </c>
    </row>
    <row r="78" spans="1:10" ht="25.5" customHeight="1" x14ac:dyDescent="0.2">
      <c r="A78" s="177"/>
      <c r="B78" s="182" t="s">
        <v>114</v>
      </c>
      <c r="C78" s="183" t="s">
        <v>115</v>
      </c>
      <c r="D78" s="184"/>
      <c r="E78" s="184"/>
      <c r="F78" s="189" t="s">
        <v>24</v>
      </c>
      <c r="G78" s="190"/>
      <c r="H78" s="190"/>
      <c r="I78" s="190">
        <f>'002 2016301113 Pol'!G77</f>
        <v>0</v>
      </c>
      <c r="J78" s="187" t="str">
        <f>IF(I140=0,"",I78/I140*100)</f>
        <v/>
      </c>
    </row>
    <row r="79" spans="1:10" ht="25.5" customHeight="1" x14ac:dyDescent="0.2">
      <c r="A79" s="177"/>
      <c r="B79" s="182" t="s">
        <v>116</v>
      </c>
      <c r="C79" s="183" t="s">
        <v>117</v>
      </c>
      <c r="D79" s="184"/>
      <c r="E79" s="184"/>
      <c r="F79" s="189" t="s">
        <v>24</v>
      </c>
      <c r="G79" s="190"/>
      <c r="H79" s="190"/>
      <c r="I79" s="190">
        <f>'004 2016301110 Pol'!G176</f>
        <v>0</v>
      </c>
      <c r="J79" s="187" t="str">
        <f>IF(I140=0,"",I79/I140*100)</f>
        <v/>
      </c>
    </row>
    <row r="80" spans="1:10" ht="25.5" customHeight="1" x14ac:dyDescent="0.2">
      <c r="A80" s="177"/>
      <c r="B80" s="182" t="s">
        <v>118</v>
      </c>
      <c r="C80" s="183" t="s">
        <v>119</v>
      </c>
      <c r="D80" s="184"/>
      <c r="E80" s="184"/>
      <c r="F80" s="189" t="s">
        <v>24</v>
      </c>
      <c r="G80" s="190"/>
      <c r="H80" s="190"/>
      <c r="I80" s="190">
        <f>'004 2016301110 Pol'!G221</f>
        <v>0</v>
      </c>
      <c r="J80" s="187" t="str">
        <f>IF(I140=0,"",I80/I140*100)</f>
        <v/>
      </c>
    </row>
    <row r="81" spans="1:10" ht="25.5" customHeight="1" x14ac:dyDescent="0.2">
      <c r="A81" s="177"/>
      <c r="B81" s="182" t="s">
        <v>120</v>
      </c>
      <c r="C81" s="183" t="s">
        <v>121</v>
      </c>
      <c r="D81" s="184"/>
      <c r="E81" s="184"/>
      <c r="F81" s="189" t="s">
        <v>24</v>
      </c>
      <c r="G81" s="190"/>
      <c r="H81" s="190"/>
      <c r="I81" s="190">
        <f>'003 20163011008 Pol'!G8</f>
        <v>0</v>
      </c>
      <c r="J81" s="187" t="str">
        <f>IF(I140=0,"",I81/I140*100)</f>
        <v/>
      </c>
    </row>
    <row r="82" spans="1:10" ht="25.5" customHeight="1" x14ac:dyDescent="0.2">
      <c r="A82" s="177"/>
      <c r="B82" s="182" t="s">
        <v>122</v>
      </c>
      <c r="C82" s="183" t="s">
        <v>123</v>
      </c>
      <c r="D82" s="184"/>
      <c r="E82" s="184"/>
      <c r="F82" s="189" t="s">
        <v>24</v>
      </c>
      <c r="G82" s="190"/>
      <c r="H82" s="190"/>
      <c r="I82" s="190">
        <f>'004 2063011003 Pol'!G8</f>
        <v>0</v>
      </c>
      <c r="J82" s="187" t="str">
        <f>IF(I140=0,"",I82/I140*100)</f>
        <v/>
      </c>
    </row>
    <row r="83" spans="1:10" ht="25.5" customHeight="1" x14ac:dyDescent="0.2">
      <c r="A83" s="177"/>
      <c r="B83" s="182" t="s">
        <v>122</v>
      </c>
      <c r="C83" s="183" t="s">
        <v>124</v>
      </c>
      <c r="D83" s="184"/>
      <c r="E83" s="184"/>
      <c r="F83" s="189" t="s">
        <v>24</v>
      </c>
      <c r="G83" s="190"/>
      <c r="H83" s="190"/>
      <c r="I83" s="190">
        <f>'001 2016021101 Pol'!G8+'003 20163011001 Pol'!G8</f>
        <v>0</v>
      </c>
      <c r="J83" s="187" t="str">
        <f>IF(I140=0,"",I83/I140*100)</f>
        <v/>
      </c>
    </row>
    <row r="84" spans="1:10" ht="25.5" customHeight="1" x14ac:dyDescent="0.2">
      <c r="A84" s="177"/>
      <c r="B84" s="182" t="s">
        <v>125</v>
      </c>
      <c r="C84" s="183" t="s">
        <v>126</v>
      </c>
      <c r="D84" s="184"/>
      <c r="E84" s="184"/>
      <c r="F84" s="189" t="s">
        <v>24</v>
      </c>
      <c r="G84" s="190"/>
      <c r="H84" s="190"/>
      <c r="I84" s="190">
        <f>'001 2016021101 Pol'!G33+'003 20163011001 Pol'!G33</f>
        <v>0</v>
      </c>
      <c r="J84" s="187" t="str">
        <f>IF(I140=0,"",I84/I140*100)</f>
        <v/>
      </c>
    </row>
    <row r="85" spans="1:10" ht="25.5" customHeight="1" x14ac:dyDescent="0.2">
      <c r="A85" s="177"/>
      <c r="B85" s="182" t="s">
        <v>127</v>
      </c>
      <c r="C85" s="183" t="s">
        <v>128</v>
      </c>
      <c r="D85" s="184"/>
      <c r="E85" s="184"/>
      <c r="F85" s="189" t="s">
        <v>24</v>
      </c>
      <c r="G85" s="190"/>
      <c r="H85" s="190"/>
      <c r="I85" s="190">
        <f>'001 2016021101 Pol'!G43+'003 20163011001 Pol'!G44+'003 20163011008 Pol'!G17</f>
        <v>0</v>
      </c>
      <c r="J85" s="187" t="str">
        <f>IF(I140=0,"",I85/I140*100)</f>
        <v/>
      </c>
    </row>
    <row r="86" spans="1:10" ht="25.5" customHeight="1" x14ac:dyDescent="0.2">
      <c r="A86" s="177"/>
      <c r="B86" s="182" t="s">
        <v>129</v>
      </c>
      <c r="C86" s="183" t="s">
        <v>130</v>
      </c>
      <c r="D86" s="184"/>
      <c r="E86" s="184"/>
      <c r="F86" s="189" t="s">
        <v>24</v>
      </c>
      <c r="G86" s="190"/>
      <c r="H86" s="190"/>
      <c r="I86" s="190">
        <f>'004 2063011003 Pol'!G15</f>
        <v>0</v>
      </c>
      <c r="J86" s="187" t="str">
        <f>IF(I140=0,"",I86/I140*100)</f>
        <v/>
      </c>
    </row>
    <row r="87" spans="1:10" ht="25.5" customHeight="1" x14ac:dyDescent="0.2">
      <c r="A87" s="177"/>
      <c r="B87" s="182" t="s">
        <v>129</v>
      </c>
      <c r="C87" s="183" t="s">
        <v>131</v>
      </c>
      <c r="D87" s="184"/>
      <c r="E87" s="184"/>
      <c r="F87" s="189" t="s">
        <v>24</v>
      </c>
      <c r="G87" s="190"/>
      <c r="H87" s="190"/>
      <c r="I87" s="190">
        <f>'001 2016021101 Pol'!G53+'003 20163011001 Pol'!G67+'003 20163011008 Pol'!G20</f>
        <v>0</v>
      </c>
      <c r="J87" s="187" t="str">
        <f>IF(I140=0,"",I87/I140*100)</f>
        <v/>
      </c>
    </row>
    <row r="88" spans="1:10" ht="25.5" customHeight="1" x14ac:dyDescent="0.2">
      <c r="A88" s="177"/>
      <c r="B88" s="182" t="s">
        <v>132</v>
      </c>
      <c r="C88" s="183" t="s">
        <v>133</v>
      </c>
      <c r="D88" s="184"/>
      <c r="E88" s="184"/>
      <c r="F88" s="189" t="s">
        <v>24</v>
      </c>
      <c r="G88" s="190"/>
      <c r="H88" s="190"/>
      <c r="I88" s="190">
        <f>'001 2016021101 Pol'!G60</f>
        <v>0</v>
      </c>
      <c r="J88" s="187" t="str">
        <f>IF(I140=0,"",I88/I140*100)</f>
        <v/>
      </c>
    </row>
    <row r="89" spans="1:10" ht="25.5" customHeight="1" x14ac:dyDescent="0.2">
      <c r="A89" s="177"/>
      <c r="B89" s="182" t="s">
        <v>132</v>
      </c>
      <c r="C89" s="183" t="s">
        <v>134</v>
      </c>
      <c r="D89" s="184"/>
      <c r="E89" s="184"/>
      <c r="F89" s="189" t="s">
        <v>24</v>
      </c>
      <c r="G89" s="190"/>
      <c r="H89" s="190"/>
      <c r="I89" s="190">
        <f>'004 2063011003 Pol'!G22</f>
        <v>0</v>
      </c>
      <c r="J89" s="187" t="str">
        <f>IF(I140=0,"",I89/I140*100)</f>
        <v/>
      </c>
    </row>
    <row r="90" spans="1:10" ht="25.5" customHeight="1" x14ac:dyDescent="0.2">
      <c r="A90" s="177"/>
      <c r="B90" s="182" t="s">
        <v>135</v>
      </c>
      <c r="C90" s="183" t="s">
        <v>136</v>
      </c>
      <c r="D90" s="184"/>
      <c r="E90" s="184"/>
      <c r="F90" s="189" t="s">
        <v>24</v>
      </c>
      <c r="G90" s="190"/>
      <c r="H90" s="190"/>
      <c r="I90" s="190">
        <f>'004 2063011003 Pol'!G36</f>
        <v>0</v>
      </c>
      <c r="J90" s="187" t="str">
        <f>IF(I140=0,"",I90/I140*100)</f>
        <v/>
      </c>
    </row>
    <row r="91" spans="1:10" ht="25.5" customHeight="1" x14ac:dyDescent="0.2">
      <c r="A91" s="177"/>
      <c r="B91" s="182" t="s">
        <v>135</v>
      </c>
      <c r="C91" s="183" t="s">
        <v>137</v>
      </c>
      <c r="D91" s="184"/>
      <c r="E91" s="184"/>
      <c r="F91" s="189" t="s">
        <v>24</v>
      </c>
      <c r="G91" s="190"/>
      <c r="H91" s="190"/>
      <c r="I91" s="190">
        <f>'001 2016021101 Pol'!G82</f>
        <v>0</v>
      </c>
      <c r="J91" s="187" t="str">
        <f>IF(I140=0,"",I91/I140*100)</f>
        <v/>
      </c>
    </row>
    <row r="92" spans="1:10" ht="25.5" customHeight="1" x14ac:dyDescent="0.2">
      <c r="A92" s="177"/>
      <c r="B92" s="182" t="s">
        <v>138</v>
      </c>
      <c r="C92" s="183" t="s">
        <v>139</v>
      </c>
      <c r="D92" s="184"/>
      <c r="E92" s="184"/>
      <c r="F92" s="189" t="s">
        <v>24</v>
      </c>
      <c r="G92" s="190"/>
      <c r="H92" s="190"/>
      <c r="I92" s="190">
        <f>'001 2016021101 Pol'!G89+'003 20163011001 Pol'!G77+'003 20163011008 Pol'!G26</f>
        <v>0</v>
      </c>
      <c r="J92" s="187" t="str">
        <f>IF(I140=0,"",I92/I140*100)</f>
        <v/>
      </c>
    </row>
    <row r="93" spans="1:10" ht="25.5" customHeight="1" x14ac:dyDescent="0.2">
      <c r="A93" s="177"/>
      <c r="B93" s="182" t="s">
        <v>140</v>
      </c>
      <c r="C93" s="183" t="s">
        <v>141</v>
      </c>
      <c r="D93" s="184"/>
      <c r="E93" s="184"/>
      <c r="F93" s="189" t="s">
        <v>24</v>
      </c>
      <c r="G93" s="190"/>
      <c r="H93" s="190"/>
      <c r="I93" s="190">
        <f>'001 2016021101 Pol'!G116</f>
        <v>0</v>
      </c>
      <c r="J93" s="187" t="str">
        <f>IF(I140=0,"",I93/I140*100)</f>
        <v/>
      </c>
    </row>
    <row r="94" spans="1:10" ht="25.5" customHeight="1" x14ac:dyDescent="0.2">
      <c r="A94" s="177"/>
      <c r="B94" s="182" t="s">
        <v>142</v>
      </c>
      <c r="C94" s="183" t="s">
        <v>143</v>
      </c>
      <c r="D94" s="184"/>
      <c r="E94" s="184"/>
      <c r="F94" s="189" t="s">
        <v>24</v>
      </c>
      <c r="G94" s="190"/>
      <c r="H94" s="190"/>
      <c r="I94" s="190">
        <f>'001 2016021101 Pol'!G252+'003 20163011001 Pol'!G136</f>
        <v>0</v>
      </c>
      <c r="J94" s="187" t="str">
        <f>IF(I140=0,"",I94/I140*100)</f>
        <v/>
      </c>
    </row>
    <row r="95" spans="1:10" ht="25.5" customHeight="1" x14ac:dyDescent="0.2">
      <c r="A95" s="177"/>
      <c r="B95" s="182" t="s">
        <v>144</v>
      </c>
      <c r="C95" s="183" t="s">
        <v>145</v>
      </c>
      <c r="D95" s="184"/>
      <c r="E95" s="184"/>
      <c r="F95" s="189" t="s">
        <v>24</v>
      </c>
      <c r="G95" s="190"/>
      <c r="H95" s="190"/>
      <c r="I95" s="190">
        <f>'003 20163011008 Pol'!G36</f>
        <v>0</v>
      </c>
      <c r="J95" s="187" t="str">
        <f>IF(I140=0,"",I95/I140*100)</f>
        <v/>
      </c>
    </row>
    <row r="96" spans="1:10" ht="25.5" customHeight="1" x14ac:dyDescent="0.2">
      <c r="A96" s="177"/>
      <c r="B96" s="182" t="s">
        <v>146</v>
      </c>
      <c r="C96" s="183" t="s">
        <v>147</v>
      </c>
      <c r="D96" s="184"/>
      <c r="E96" s="184"/>
      <c r="F96" s="189" t="s">
        <v>24</v>
      </c>
      <c r="G96" s="190"/>
      <c r="H96" s="190"/>
      <c r="I96" s="190">
        <f>'001 2016021101 Pol'!G267</f>
        <v>0</v>
      </c>
      <c r="J96" s="187" t="str">
        <f>IF(I140=0,"",I96/I140*100)</f>
        <v/>
      </c>
    </row>
    <row r="97" spans="1:10" ht="25.5" customHeight="1" x14ac:dyDescent="0.2">
      <c r="A97" s="177"/>
      <c r="B97" s="182" t="s">
        <v>148</v>
      </c>
      <c r="C97" s="183" t="s">
        <v>149</v>
      </c>
      <c r="D97" s="184"/>
      <c r="E97" s="184"/>
      <c r="F97" s="189" t="s">
        <v>24</v>
      </c>
      <c r="G97" s="190"/>
      <c r="H97" s="190"/>
      <c r="I97" s="190">
        <f>'001 2016021101 Pol'!G271+'003 20163011001 Pol'!G146</f>
        <v>0</v>
      </c>
      <c r="J97" s="187" t="str">
        <f>IF(I140=0,"",I97/I140*100)</f>
        <v/>
      </c>
    </row>
    <row r="98" spans="1:10" ht="25.5" customHeight="1" x14ac:dyDescent="0.2">
      <c r="A98" s="177"/>
      <c r="B98" s="182" t="s">
        <v>150</v>
      </c>
      <c r="C98" s="183" t="s">
        <v>151</v>
      </c>
      <c r="D98" s="184"/>
      <c r="E98" s="184"/>
      <c r="F98" s="189" t="s">
        <v>24</v>
      </c>
      <c r="G98" s="190"/>
      <c r="H98" s="190"/>
      <c r="I98" s="190">
        <f>'001 2016021101 Pol'!G288+'003 20163011001 Pol'!G149</f>
        <v>0</v>
      </c>
      <c r="J98" s="187" t="str">
        <f>IF(I140=0,"",I98/I140*100)</f>
        <v/>
      </c>
    </row>
    <row r="99" spans="1:10" ht="25.5" customHeight="1" x14ac:dyDescent="0.2">
      <c r="A99" s="177"/>
      <c r="B99" s="182" t="s">
        <v>152</v>
      </c>
      <c r="C99" s="183" t="s">
        <v>153</v>
      </c>
      <c r="D99" s="184"/>
      <c r="E99" s="184"/>
      <c r="F99" s="189" t="s">
        <v>24</v>
      </c>
      <c r="G99" s="190"/>
      <c r="H99" s="190"/>
      <c r="I99" s="190">
        <f>'001 2016021101 Pol'!G291+'003 20163011001 Pol'!G152</f>
        <v>0</v>
      </c>
      <c r="J99" s="187" t="str">
        <f>IF(I140=0,"",I99/I140*100)</f>
        <v/>
      </c>
    </row>
    <row r="100" spans="1:10" ht="25.5" customHeight="1" x14ac:dyDescent="0.2">
      <c r="A100" s="177"/>
      <c r="B100" s="182" t="s">
        <v>154</v>
      </c>
      <c r="C100" s="183" t="s">
        <v>155</v>
      </c>
      <c r="D100" s="184"/>
      <c r="E100" s="184"/>
      <c r="F100" s="189" t="s">
        <v>24</v>
      </c>
      <c r="G100" s="190"/>
      <c r="H100" s="190"/>
      <c r="I100" s="190">
        <f>'001 2016021101 Pol'!G328+'003 20163011001 Pol'!G179+'003 20163011008 Pol'!G38</f>
        <v>0</v>
      </c>
      <c r="J100" s="187" t="str">
        <f>IF(I140=0,"",I100/I140*100)</f>
        <v/>
      </c>
    </row>
    <row r="101" spans="1:10" ht="25.5" customHeight="1" x14ac:dyDescent="0.2">
      <c r="A101" s="177"/>
      <c r="B101" s="182" t="s">
        <v>156</v>
      </c>
      <c r="C101" s="183" t="s">
        <v>157</v>
      </c>
      <c r="D101" s="184"/>
      <c r="E101" s="184"/>
      <c r="F101" s="189" t="s">
        <v>24</v>
      </c>
      <c r="G101" s="190"/>
      <c r="H101" s="190"/>
      <c r="I101" s="190">
        <f>'001 2016021101 Pol'!G351+'003 20163011001 Pol'!G194+'003 20163011008 Pol'!G50</f>
        <v>0</v>
      </c>
      <c r="J101" s="187" t="str">
        <f>IF(I140=0,"",I101/I140*100)</f>
        <v/>
      </c>
    </row>
    <row r="102" spans="1:10" ht="25.5" customHeight="1" x14ac:dyDescent="0.2">
      <c r="A102" s="177"/>
      <c r="B102" s="182" t="s">
        <v>158</v>
      </c>
      <c r="C102" s="183" t="s">
        <v>159</v>
      </c>
      <c r="D102" s="184"/>
      <c r="E102" s="184"/>
      <c r="F102" s="189" t="s">
        <v>24</v>
      </c>
      <c r="G102" s="190"/>
      <c r="H102" s="190"/>
      <c r="I102" s="190">
        <f>'003 20163011009 Pol'!G14</f>
        <v>0</v>
      </c>
      <c r="J102" s="187" t="str">
        <f>IF(I140=0,"",I102/I140*100)</f>
        <v/>
      </c>
    </row>
    <row r="103" spans="1:10" ht="25.5" customHeight="1" x14ac:dyDescent="0.2">
      <c r="A103" s="177"/>
      <c r="B103" s="182" t="s">
        <v>160</v>
      </c>
      <c r="C103" s="183"/>
      <c r="D103" s="184"/>
      <c r="E103" s="184"/>
      <c r="F103" s="189" t="s">
        <v>24</v>
      </c>
      <c r="G103" s="190"/>
      <c r="H103" s="190"/>
      <c r="I103" s="190">
        <f>'004 2063011003 Pol'!G49</f>
        <v>0</v>
      </c>
      <c r="J103" s="187" t="str">
        <f>IF(I140=0,"",I103/I140*100)</f>
        <v/>
      </c>
    </row>
    <row r="104" spans="1:10" ht="25.5" customHeight="1" x14ac:dyDescent="0.2">
      <c r="A104" s="177"/>
      <c r="B104" s="182" t="s">
        <v>161</v>
      </c>
      <c r="C104" s="183" t="s">
        <v>162</v>
      </c>
      <c r="D104" s="184"/>
      <c r="E104" s="184"/>
      <c r="F104" s="189" t="s">
        <v>25</v>
      </c>
      <c r="G104" s="190"/>
      <c r="H104" s="190"/>
      <c r="I104" s="190">
        <f>'001 2016021101 Pol'!G364+'003 20163011001 Pol'!G199</f>
        <v>0</v>
      </c>
      <c r="J104" s="187" t="str">
        <f>IF(I140=0,"",I104/I140*100)</f>
        <v/>
      </c>
    </row>
    <row r="105" spans="1:10" ht="25.5" customHeight="1" x14ac:dyDescent="0.2">
      <c r="A105" s="177"/>
      <c r="B105" s="182" t="s">
        <v>163</v>
      </c>
      <c r="C105" s="183" t="s">
        <v>164</v>
      </c>
      <c r="D105" s="184"/>
      <c r="E105" s="184"/>
      <c r="F105" s="189" t="s">
        <v>25</v>
      </c>
      <c r="G105" s="190"/>
      <c r="H105" s="190"/>
      <c r="I105" s="190">
        <f>'001 2016021101 Pol'!G384</f>
        <v>0</v>
      </c>
      <c r="J105" s="187" t="str">
        <f>IF(I140=0,"",I105/I140*100)</f>
        <v/>
      </c>
    </row>
    <row r="106" spans="1:10" ht="25.5" customHeight="1" x14ac:dyDescent="0.2">
      <c r="A106" s="177"/>
      <c r="B106" s="182" t="s">
        <v>165</v>
      </c>
      <c r="C106" s="183" t="s">
        <v>166</v>
      </c>
      <c r="D106" s="184"/>
      <c r="E106" s="184"/>
      <c r="F106" s="189" t="s">
        <v>25</v>
      </c>
      <c r="G106" s="190"/>
      <c r="H106" s="190"/>
      <c r="I106" s="190">
        <f>'002 20161511001 Pol'!G8+'002 2016301112 Pol'!G8+'003 20163011001 Pol'!G219+'003 20163011008 Pol'!G53</f>
        <v>0</v>
      </c>
      <c r="J106" s="187" t="str">
        <f>IF(I140=0,"",I106/I140*100)</f>
        <v/>
      </c>
    </row>
    <row r="107" spans="1:10" ht="25.5" customHeight="1" x14ac:dyDescent="0.2">
      <c r="A107" s="177"/>
      <c r="B107" s="182" t="s">
        <v>167</v>
      </c>
      <c r="C107" s="183" t="s">
        <v>168</v>
      </c>
      <c r="D107" s="184"/>
      <c r="E107" s="184"/>
      <c r="F107" s="189" t="s">
        <v>25</v>
      </c>
      <c r="G107" s="190"/>
      <c r="H107" s="190"/>
      <c r="I107" s="190">
        <f>'003 20163011008 Pol'!G60</f>
        <v>0</v>
      </c>
      <c r="J107" s="187" t="str">
        <f>IF(I140=0,"",I107/I140*100)</f>
        <v/>
      </c>
    </row>
    <row r="108" spans="1:10" ht="25.5" customHeight="1" x14ac:dyDescent="0.2">
      <c r="A108" s="177"/>
      <c r="B108" s="182" t="s">
        <v>169</v>
      </c>
      <c r="C108" s="183" t="s">
        <v>170</v>
      </c>
      <c r="D108" s="184"/>
      <c r="E108" s="184"/>
      <c r="F108" s="189" t="s">
        <v>25</v>
      </c>
      <c r="G108" s="190"/>
      <c r="H108" s="190"/>
      <c r="I108" s="190">
        <f>'003 20163011008 Pol'!G114</f>
        <v>0</v>
      </c>
      <c r="J108" s="187" t="str">
        <f>IF(I140=0,"",I108/I140*100)</f>
        <v/>
      </c>
    </row>
    <row r="109" spans="1:10" ht="25.5" customHeight="1" x14ac:dyDescent="0.2">
      <c r="A109" s="177"/>
      <c r="B109" s="182" t="s">
        <v>171</v>
      </c>
      <c r="C109" s="183" t="s">
        <v>172</v>
      </c>
      <c r="D109" s="184"/>
      <c r="E109" s="184"/>
      <c r="F109" s="189" t="s">
        <v>25</v>
      </c>
      <c r="G109" s="190"/>
      <c r="H109" s="190"/>
      <c r="I109" s="190">
        <f>'001 2016021101 Pol'!G397+'003 20163011001 Pol'!G230+'003 20163011008 Pol'!G149</f>
        <v>0</v>
      </c>
      <c r="J109" s="187" t="str">
        <f>IF(I140=0,"",I109/I140*100)</f>
        <v/>
      </c>
    </row>
    <row r="110" spans="1:10" ht="25.5" customHeight="1" x14ac:dyDescent="0.2">
      <c r="A110" s="177"/>
      <c r="B110" s="182" t="s">
        <v>173</v>
      </c>
      <c r="C110" s="183" t="s">
        <v>174</v>
      </c>
      <c r="D110" s="184"/>
      <c r="E110" s="184"/>
      <c r="F110" s="189" t="s">
        <v>25</v>
      </c>
      <c r="G110" s="190"/>
      <c r="H110" s="190"/>
      <c r="I110" s="190">
        <f>'002 20161511001 Pol'!G13+'002 2016301112 Pol'!G19</f>
        <v>0</v>
      </c>
      <c r="J110" s="187" t="str">
        <f>IF(I140=0,"",I110/I140*100)</f>
        <v/>
      </c>
    </row>
    <row r="111" spans="1:10" ht="25.5" customHeight="1" x14ac:dyDescent="0.2">
      <c r="A111" s="177"/>
      <c r="B111" s="182" t="s">
        <v>175</v>
      </c>
      <c r="C111" s="183" t="s">
        <v>176</v>
      </c>
      <c r="D111" s="184"/>
      <c r="E111" s="184"/>
      <c r="F111" s="189" t="s">
        <v>25</v>
      </c>
      <c r="G111" s="190"/>
      <c r="H111" s="190"/>
      <c r="I111" s="190">
        <f>'002 20161511001 Pol'!G18+'002 2016301112 Pol'!G29</f>
        <v>0</v>
      </c>
      <c r="J111" s="187" t="str">
        <f>IF(I140=0,"",I111/I140*100)</f>
        <v/>
      </c>
    </row>
    <row r="112" spans="1:10" ht="25.5" customHeight="1" x14ac:dyDescent="0.2">
      <c r="A112" s="177"/>
      <c r="B112" s="182" t="s">
        <v>177</v>
      </c>
      <c r="C112" s="183" t="s">
        <v>178</v>
      </c>
      <c r="D112" s="184"/>
      <c r="E112" s="184"/>
      <c r="F112" s="189" t="s">
        <v>25</v>
      </c>
      <c r="G112" s="190"/>
      <c r="H112" s="190"/>
      <c r="I112" s="190">
        <f>'002 20161511001 Pol'!G26+'002 2016301112 Pol'!G57</f>
        <v>0</v>
      </c>
      <c r="J112" s="187" t="str">
        <f>IF(I140=0,"",I112/I140*100)</f>
        <v/>
      </c>
    </row>
    <row r="113" spans="1:10" ht="25.5" customHeight="1" x14ac:dyDescent="0.2">
      <c r="A113" s="177"/>
      <c r="B113" s="182" t="s">
        <v>179</v>
      </c>
      <c r="C113" s="183" t="s">
        <v>180</v>
      </c>
      <c r="D113" s="184"/>
      <c r="E113" s="184"/>
      <c r="F113" s="189" t="s">
        <v>25</v>
      </c>
      <c r="G113" s="190"/>
      <c r="H113" s="190"/>
      <c r="I113" s="190">
        <f>'002 20161511001 Pol'!G36+'002 2016301112 Pol'!G111</f>
        <v>0</v>
      </c>
      <c r="J113" s="187" t="str">
        <f>IF(I140=0,"",I113/I140*100)</f>
        <v/>
      </c>
    </row>
    <row r="114" spans="1:10" ht="25.5" customHeight="1" x14ac:dyDescent="0.2">
      <c r="A114" s="177"/>
      <c r="B114" s="182" t="s">
        <v>181</v>
      </c>
      <c r="C114" s="183" t="s">
        <v>182</v>
      </c>
      <c r="D114" s="184"/>
      <c r="E114" s="184"/>
      <c r="F114" s="189" t="s">
        <v>25</v>
      </c>
      <c r="G114" s="190"/>
      <c r="H114" s="190"/>
      <c r="I114" s="190">
        <f>'001 2016021101 Pol'!G400</f>
        <v>0</v>
      </c>
      <c r="J114" s="187" t="str">
        <f>IF(I140=0,"",I114/I140*100)</f>
        <v/>
      </c>
    </row>
    <row r="115" spans="1:10" ht="25.5" customHeight="1" x14ac:dyDescent="0.2">
      <c r="A115" s="177"/>
      <c r="B115" s="182" t="s">
        <v>183</v>
      </c>
      <c r="C115" s="183" t="s">
        <v>184</v>
      </c>
      <c r="D115" s="184"/>
      <c r="E115" s="184"/>
      <c r="F115" s="189" t="s">
        <v>25</v>
      </c>
      <c r="G115" s="190"/>
      <c r="H115" s="190"/>
      <c r="I115" s="190">
        <f>'001 2016021101 Pol'!G427</f>
        <v>0</v>
      </c>
      <c r="J115" s="187" t="str">
        <f>IF(I140=0,"",I115/I140*100)</f>
        <v/>
      </c>
    </row>
    <row r="116" spans="1:10" ht="25.5" customHeight="1" x14ac:dyDescent="0.2">
      <c r="A116" s="177"/>
      <c r="B116" s="182" t="s">
        <v>185</v>
      </c>
      <c r="C116" s="183" t="s">
        <v>186</v>
      </c>
      <c r="D116" s="184"/>
      <c r="E116" s="184"/>
      <c r="F116" s="189" t="s">
        <v>25</v>
      </c>
      <c r="G116" s="190"/>
      <c r="H116" s="190"/>
      <c r="I116" s="190">
        <f>'001 2016021101 Pol'!G484+'003 20163011001 Pol'!G237</f>
        <v>0</v>
      </c>
      <c r="J116" s="187" t="str">
        <f>IF(I140=0,"",I116/I140*100)</f>
        <v/>
      </c>
    </row>
    <row r="117" spans="1:10" ht="25.5" customHeight="1" x14ac:dyDescent="0.2">
      <c r="A117" s="177"/>
      <c r="B117" s="182" t="s">
        <v>187</v>
      </c>
      <c r="C117" s="183" t="s">
        <v>188</v>
      </c>
      <c r="D117" s="184"/>
      <c r="E117" s="184"/>
      <c r="F117" s="189" t="s">
        <v>25</v>
      </c>
      <c r="G117" s="190"/>
      <c r="H117" s="190"/>
      <c r="I117" s="190">
        <f>'001 2016021101 Pol'!G559+'002 2016301112 Pol'!G169+'003 20163011001 Pol'!G265</f>
        <v>0</v>
      </c>
      <c r="J117" s="187" t="str">
        <f>IF(I140=0,"",I117/I140*100)</f>
        <v/>
      </c>
    </row>
    <row r="118" spans="1:10" ht="25.5" customHeight="1" x14ac:dyDescent="0.2">
      <c r="A118" s="177"/>
      <c r="B118" s="182" t="s">
        <v>189</v>
      </c>
      <c r="C118" s="183" t="s">
        <v>190</v>
      </c>
      <c r="D118" s="184"/>
      <c r="E118" s="184"/>
      <c r="F118" s="189" t="s">
        <v>25</v>
      </c>
      <c r="G118" s="190"/>
      <c r="H118" s="190"/>
      <c r="I118" s="190">
        <f>'003 20163011001 Pol'!G270</f>
        <v>0</v>
      </c>
      <c r="J118" s="187" t="str">
        <f>IF(I140=0,"",I118/I140*100)</f>
        <v/>
      </c>
    </row>
    <row r="119" spans="1:10" ht="25.5" customHeight="1" x14ac:dyDescent="0.2">
      <c r="A119" s="177"/>
      <c r="B119" s="182" t="s">
        <v>191</v>
      </c>
      <c r="C119" s="183" t="s">
        <v>192</v>
      </c>
      <c r="D119" s="184"/>
      <c r="E119" s="184"/>
      <c r="F119" s="189" t="s">
        <v>25</v>
      </c>
      <c r="G119" s="190"/>
      <c r="H119" s="190"/>
      <c r="I119" s="190">
        <f>'003 20163011001 Pol'!G288</f>
        <v>0</v>
      </c>
      <c r="J119" s="187" t="str">
        <f>IF(I140=0,"",I119/I140*100)</f>
        <v/>
      </c>
    </row>
    <row r="120" spans="1:10" ht="25.5" customHeight="1" x14ac:dyDescent="0.2">
      <c r="A120" s="177"/>
      <c r="B120" s="182" t="s">
        <v>193</v>
      </c>
      <c r="C120" s="183" t="s">
        <v>194</v>
      </c>
      <c r="D120" s="184"/>
      <c r="E120" s="184"/>
      <c r="F120" s="189" t="s">
        <v>25</v>
      </c>
      <c r="G120" s="190"/>
      <c r="H120" s="190"/>
      <c r="I120" s="190">
        <f>'003 20163011001 Pol'!G297</f>
        <v>0</v>
      </c>
      <c r="J120" s="187" t="str">
        <f>IF(I140=0,"",I120/I140*100)</f>
        <v/>
      </c>
    </row>
    <row r="121" spans="1:10" ht="25.5" customHeight="1" x14ac:dyDescent="0.2">
      <c r="A121" s="177"/>
      <c r="B121" s="182" t="s">
        <v>195</v>
      </c>
      <c r="C121" s="183" t="s">
        <v>196</v>
      </c>
      <c r="D121" s="184"/>
      <c r="E121" s="184"/>
      <c r="F121" s="189" t="s">
        <v>25</v>
      </c>
      <c r="G121" s="190"/>
      <c r="H121" s="190"/>
      <c r="I121" s="190">
        <f>'004 2016301110 Pol'!G241</f>
        <v>0</v>
      </c>
      <c r="J121" s="187" t="str">
        <f>IF(I140=0,"",I121/I140*100)</f>
        <v/>
      </c>
    </row>
    <row r="122" spans="1:10" ht="25.5" customHeight="1" x14ac:dyDescent="0.2">
      <c r="A122" s="177"/>
      <c r="B122" s="182" t="s">
        <v>197</v>
      </c>
      <c r="C122" s="183" t="s">
        <v>198</v>
      </c>
      <c r="D122" s="184"/>
      <c r="E122" s="184"/>
      <c r="F122" s="189" t="s">
        <v>25</v>
      </c>
      <c r="G122" s="190"/>
      <c r="H122" s="190"/>
      <c r="I122" s="190">
        <f>'001 2016021101 Pol'!G627+'003 20163011001 Pol'!G311</f>
        <v>0</v>
      </c>
      <c r="J122" s="187" t="str">
        <f>IF(I140=0,"",I122/I140*100)</f>
        <v/>
      </c>
    </row>
    <row r="123" spans="1:10" ht="25.5" customHeight="1" x14ac:dyDescent="0.2">
      <c r="A123" s="177"/>
      <c r="B123" s="182" t="s">
        <v>122</v>
      </c>
      <c r="C123" s="183" t="s">
        <v>199</v>
      </c>
      <c r="D123" s="184"/>
      <c r="E123" s="184"/>
      <c r="F123" s="189" t="s">
        <v>26</v>
      </c>
      <c r="G123" s="190"/>
      <c r="H123" s="190"/>
      <c r="I123" s="190">
        <f>'004 2016301110 Pol'!G243</f>
        <v>0</v>
      </c>
      <c r="J123" s="187" t="str">
        <f>IF(I140=0,"",I123/I140*100)</f>
        <v/>
      </c>
    </row>
    <row r="124" spans="1:10" ht="25.5" customHeight="1" x14ac:dyDescent="0.2">
      <c r="A124" s="177"/>
      <c r="B124" s="182" t="s">
        <v>129</v>
      </c>
      <c r="C124" s="183" t="s">
        <v>200</v>
      </c>
      <c r="D124" s="184"/>
      <c r="E124" s="184"/>
      <c r="F124" s="189" t="s">
        <v>26</v>
      </c>
      <c r="G124" s="190"/>
      <c r="H124" s="190"/>
      <c r="I124" s="190">
        <f>'002 2016301113 Pol'!G8</f>
        <v>0</v>
      </c>
      <c r="J124" s="187" t="str">
        <f>IF(I140=0,"",I124/I140*100)</f>
        <v/>
      </c>
    </row>
    <row r="125" spans="1:10" ht="25.5" customHeight="1" x14ac:dyDescent="0.2">
      <c r="A125" s="177"/>
      <c r="B125" s="182" t="s">
        <v>201</v>
      </c>
      <c r="C125" s="183" t="s">
        <v>202</v>
      </c>
      <c r="D125" s="184"/>
      <c r="E125" s="184"/>
      <c r="F125" s="189" t="s">
        <v>26</v>
      </c>
      <c r="G125" s="190"/>
      <c r="H125" s="190"/>
      <c r="I125" s="190">
        <f>'001 2016301115 Pol'!G8+'004 2063011003 Pol'!G55</f>
        <v>0</v>
      </c>
      <c r="J125" s="187" t="str">
        <f>IF(I140=0,"",I125/I140*100)</f>
        <v/>
      </c>
    </row>
    <row r="126" spans="1:10" ht="25.5" customHeight="1" x14ac:dyDescent="0.2">
      <c r="A126" s="177"/>
      <c r="B126" s="182" t="s">
        <v>201</v>
      </c>
      <c r="C126" s="183" t="s">
        <v>203</v>
      </c>
      <c r="D126" s="184"/>
      <c r="E126" s="184"/>
      <c r="F126" s="189" t="s">
        <v>26</v>
      </c>
      <c r="G126" s="190"/>
      <c r="H126" s="190"/>
      <c r="I126" s="190">
        <f>'003 20163011009 Pol'!G105</f>
        <v>0</v>
      </c>
      <c r="J126" s="187" t="str">
        <f>IF(I140=0,"",I126/I140*100)</f>
        <v/>
      </c>
    </row>
    <row r="127" spans="1:10" ht="25.5" customHeight="1" x14ac:dyDescent="0.2">
      <c r="A127" s="177"/>
      <c r="B127" s="182" t="s">
        <v>204</v>
      </c>
      <c r="C127" s="183" t="s">
        <v>202</v>
      </c>
      <c r="D127" s="184"/>
      <c r="E127" s="184"/>
      <c r="F127" s="189" t="s">
        <v>26</v>
      </c>
      <c r="G127" s="190"/>
      <c r="H127" s="190"/>
      <c r="I127" s="190">
        <f>'003 20163011009 Pol'!G8</f>
        <v>0</v>
      </c>
      <c r="J127" s="187" t="str">
        <f>IF(I140=0,"",I127/I140*100)</f>
        <v/>
      </c>
    </row>
    <row r="128" spans="1:10" ht="25.5" customHeight="1" x14ac:dyDescent="0.2">
      <c r="A128" s="177"/>
      <c r="B128" s="182" t="s">
        <v>205</v>
      </c>
      <c r="C128" s="183" t="s">
        <v>202</v>
      </c>
      <c r="D128" s="184"/>
      <c r="E128" s="184"/>
      <c r="F128" s="189" t="s">
        <v>26</v>
      </c>
      <c r="G128" s="190"/>
      <c r="H128" s="190"/>
      <c r="I128" s="190">
        <f>'003 20163011009 Pol'!G11</f>
        <v>0</v>
      </c>
      <c r="J128" s="187" t="str">
        <f>IF(I140=0,"",I128/I140*100)</f>
        <v/>
      </c>
    </row>
    <row r="129" spans="1:10" ht="25.5" customHeight="1" x14ac:dyDescent="0.2">
      <c r="A129" s="177"/>
      <c r="B129" s="182" t="s">
        <v>206</v>
      </c>
      <c r="C129" s="183" t="s">
        <v>207</v>
      </c>
      <c r="D129" s="184"/>
      <c r="E129" s="184"/>
      <c r="F129" s="189" t="s">
        <v>26</v>
      </c>
      <c r="G129" s="190"/>
      <c r="H129" s="190"/>
      <c r="I129" s="190">
        <f>'002 2016301113 Pol'!G89</f>
        <v>0</v>
      </c>
      <c r="J129" s="187" t="str">
        <f>IF(I140=0,"",I129/I140*100)</f>
        <v/>
      </c>
    </row>
    <row r="130" spans="1:10" ht="25.5" customHeight="1" x14ac:dyDescent="0.2">
      <c r="A130" s="177"/>
      <c r="B130" s="182" t="s">
        <v>208</v>
      </c>
      <c r="C130" s="183" t="s">
        <v>209</v>
      </c>
      <c r="D130" s="184"/>
      <c r="E130" s="184"/>
      <c r="F130" s="189" t="s">
        <v>26</v>
      </c>
      <c r="G130" s="190"/>
      <c r="H130" s="190"/>
      <c r="I130" s="190">
        <f>'006 2016301112 Pol'!G8</f>
        <v>0</v>
      </c>
      <c r="J130" s="187" t="str">
        <f>IF(I140=0,"",I130/I140*100)</f>
        <v/>
      </c>
    </row>
    <row r="131" spans="1:10" ht="25.5" customHeight="1" x14ac:dyDescent="0.2">
      <c r="A131" s="177"/>
      <c r="B131" s="182" t="s">
        <v>210</v>
      </c>
      <c r="C131" s="183" t="s">
        <v>211</v>
      </c>
      <c r="D131" s="184"/>
      <c r="E131" s="184"/>
      <c r="F131" s="189" t="s">
        <v>26</v>
      </c>
      <c r="G131" s="190"/>
      <c r="H131" s="190"/>
      <c r="I131" s="190">
        <f>'004 2016301110 Pol'!G291</f>
        <v>0</v>
      </c>
      <c r="J131" s="187" t="str">
        <f>IF(I140=0,"",I131/I140*100)</f>
        <v/>
      </c>
    </row>
    <row r="132" spans="1:10" ht="25.5" customHeight="1" x14ac:dyDescent="0.2">
      <c r="A132" s="177"/>
      <c r="B132" s="182" t="s">
        <v>212</v>
      </c>
      <c r="C132" s="183"/>
      <c r="D132" s="184"/>
      <c r="E132" s="184"/>
      <c r="F132" s="189" t="s">
        <v>26</v>
      </c>
      <c r="G132" s="190"/>
      <c r="H132" s="190"/>
      <c r="I132" s="190">
        <f>'004 2063011003 Pol'!G113</f>
        <v>0</v>
      </c>
      <c r="J132" s="187" t="str">
        <f>IF(I140=0,"",I132/I140*100)</f>
        <v/>
      </c>
    </row>
    <row r="133" spans="1:10" ht="25.5" customHeight="1" x14ac:dyDescent="0.2">
      <c r="A133" s="177"/>
      <c r="B133" s="182" t="s">
        <v>213</v>
      </c>
      <c r="C133" s="183" t="s">
        <v>214</v>
      </c>
      <c r="D133" s="184"/>
      <c r="E133" s="184"/>
      <c r="F133" s="189" t="s">
        <v>215</v>
      </c>
      <c r="G133" s="190"/>
      <c r="H133" s="190"/>
      <c r="I133" s="190">
        <f>'001 2016021101 Pol'!G664+'003 20163011001 Pol'!G326+'003 20163011008 Pol'!G204</f>
        <v>0</v>
      </c>
      <c r="J133" s="187" t="str">
        <f>IF(I140=0,"",I133/I140*100)</f>
        <v/>
      </c>
    </row>
    <row r="134" spans="1:10" ht="25.5" customHeight="1" x14ac:dyDescent="0.2">
      <c r="A134" s="177"/>
      <c r="B134" s="182" t="s">
        <v>216</v>
      </c>
      <c r="C134" s="183" t="s">
        <v>27</v>
      </c>
      <c r="D134" s="184"/>
      <c r="E134" s="184"/>
      <c r="F134" s="189" t="s">
        <v>216</v>
      </c>
      <c r="G134" s="190"/>
      <c r="H134" s="190"/>
      <c r="I134" s="190">
        <f>'005 2063011004 Pol'!G8</f>
        <v>0</v>
      </c>
      <c r="J134" s="187" t="str">
        <f>IF(I140=0,"",I134/I140*100)</f>
        <v/>
      </c>
    </row>
    <row r="135" spans="1:10" ht="25.5" customHeight="1" x14ac:dyDescent="0.2">
      <c r="A135" s="177"/>
      <c r="B135" s="182" t="s">
        <v>112</v>
      </c>
      <c r="C135" s="183" t="s">
        <v>217</v>
      </c>
      <c r="D135" s="184"/>
      <c r="E135" s="184"/>
      <c r="F135" s="189" t="s">
        <v>218</v>
      </c>
      <c r="G135" s="190"/>
      <c r="H135" s="190"/>
      <c r="I135" s="190">
        <f>'002 2016301113 Pol'!G36</f>
        <v>0</v>
      </c>
      <c r="J135" s="187" t="str">
        <f>IF(I140=0,"",I135/I140*100)</f>
        <v/>
      </c>
    </row>
    <row r="136" spans="1:10" ht="25.5" customHeight="1" x14ac:dyDescent="0.2">
      <c r="A136" s="177"/>
      <c r="B136" s="182" t="s">
        <v>114</v>
      </c>
      <c r="C136" s="183" t="s">
        <v>219</v>
      </c>
      <c r="D136" s="184"/>
      <c r="E136" s="184"/>
      <c r="F136" s="189" t="s">
        <v>218</v>
      </c>
      <c r="G136" s="190"/>
      <c r="H136" s="190"/>
      <c r="I136" s="190">
        <f>'002 2016301112 Pol'!G175</f>
        <v>0</v>
      </c>
      <c r="J136" s="187" t="str">
        <f>IF(I140=0,"",I136/I140*100)</f>
        <v/>
      </c>
    </row>
    <row r="137" spans="1:10" ht="25.5" customHeight="1" x14ac:dyDescent="0.2">
      <c r="A137" s="177"/>
      <c r="B137" s="182" t="s">
        <v>116</v>
      </c>
      <c r="C137" s="183" t="s">
        <v>220</v>
      </c>
      <c r="D137" s="184"/>
      <c r="E137" s="184"/>
      <c r="F137" s="189" t="s">
        <v>218</v>
      </c>
      <c r="G137" s="190"/>
      <c r="H137" s="190"/>
      <c r="I137" s="190">
        <f>'002 20161511001 Pol'!G49</f>
        <v>0</v>
      </c>
      <c r="J137" s="187" t="str">
        <f>IF(I140=0,"",I137/I140*100)</f>
        <v/>
      </c>
    </row>
    <row r="138" spans="1:10" ht="25.5" customHeight="1" x14ac:dyDescent="0.2">
      <c r="A138" s="177"/>
      <c r="B138" s="182" t="s">
        <v>221</v>
      </c>
      <c r="C138" s="183" t="s">
        <v>217</v>
      </c>
      <c r="D138" s="184"/>
      <c r="E138" s="184"/>
      <c r="F138" s="189" t="s">
        <v>218</v>
      </c>
      <c r="G138" s="190"/>
      <c r="H138" s="190"/>
      <c r="I138" s="190">
        <f>'004 2063011003 Pol'!G204</f>
        <v>0</v>
      </c>
      <c r="J138" s="187" t="str">
        <f>IF(I140=0,"",I138/I140*100)</f>
        <v/>
      </c>
    </row>
    <row r="139" spans="1:10" ht="25.5" customHeight="1" x14ac:dyDescent="0.2">
      <c r="A139" s="177"/>
      <c r="B139" s="182" t="s">
        <v>218</v>
      </c>
      <c r="C139" s="183" t="s">
        <v>28</v>
      </c>
      <c r="D139" s="184"/>
      <c r="E139" s="184"/>
      <c r="F139" s="189" t="s">
        <v>218</v>
      </c>
      <c r="G139" s="190"/>
      <c r="H139" s="190"/>
      <c r="I139" s="190">
        <f>'005 2063011004 Pol'!G17</f>
        <v>0</v>
      </c>
      <c r="J139" s="187" t="str">
        <f>IF(I140=0,"",I139/I140*100)</f>
        <v/>
      </c>
    </row>
    <row r="140" spans="1:10" ht="25.5" customHeight="1" x14ac:dyDescent="0.2">
      <c r="A140" s="178"/>
      <c r="B140" s="185" t="s">
        <v>1</v>
      </c>
      <c r="C140" s="185"/>
      <c r="D140" s="186"/>
      <c r="E140" s="186"/>
      <c r="F140" s="191"/>
      <c r="G140" s="192"/>
      <c r="H140" s="192"/>
      <c r="I140" s="192">
        <f>SUM(I65:I139)</f>
        <v>0</v>
      </c>
      <c r="J140" s="188">
        <f>SUM(J65:J139)</f>
        <v>0</v>
      </c>
    </row>
    <row r="141" spans="1:10" x14ac:dyDescent="0.2">
      <c r="F141" s="130"/>
      <c r="G141" s="129"/>
      <c r="H141" s="130"/>
      <c r="I141" s="129"/>
      <c r="J141" s="131"/>
    </row>
    <row r="142" spans="1:10" x14ac:dyDescent="0.2">
      <c r="F142" s="130"/>
      <c r="G142" s="129"/>
      <c r="H142" s="130"/>
      <c r="I142" s="129"/>
      <c r="J142" s="131"/>
    </row>
    <row r="143" spans="1:10" x14ac:dyDescent="0.2">
      <c r="F143" s="130"/>
      <c r="G143" s="129"/>
      <c r="H143" s="130"/>
      <c r="I143" s="129"/>
      <c r="J143" s="131"/>
    </row>
  </sheetData>
  <sheetProtection algorithmName="SHA-512" hashValue="sLHc0pJOVxzl1IaLwKznJC9FAwJHmnBodpivYvRZVJEcmCfSzGDsMK8Jeh2Qa7TYbefYe768N2YZkET3TgwKJQ==" saltValue="ge/GkQqNGNB9QGBNphlAh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8">
    <mergeCell ref="C135:E135"/>
    <mergeCell ref="C136:E136"/>
    <mergeCell ref="C137:E137"/>
    <mergeCell ref="C138:E138"/>
    <mergeCell ref="C139:E139"/>
    <mergeCell ref="C129:E129"/>
    <mergeCell ref="C130:E130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C127:E127"/>
    <mergeCell ref="C128:E128"/>
    <mergeCell ref="C117:E117"/>
    <mergeCell ref="C118:E118"/>
    <mergeCell ref="C119:E119"/>
    <mergeCell ref="C120:E120"/>
    <mergeCell ref="C121:E121"/>
    <mergeCell ref="C122:E122"/>
    <mergeCell ref="C111:E111"/>
    <mergeCell ref="C112:E112"/>
    <mergeCell ref="C113:E113"/>
    <mergeCell ref="C114:E114"/>
    <mergeCell ref="C115:E115"/>
    <mergeCell ref="C116:E116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57:E57"/>
    <mergeCell ref="B58:E58"/>
    <mergeCell ref="C65:E65"/>
    <mergeCell ref="C66:E66"/>
    <mergeCell ref="C67:E67"/>
    <mergeCell ref="C68:E68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E15:F15"/>
    <mergeCell ref="D11:G11"/>
    <mergeCell ref="G15:H15"/>
    <mergeCell ref="I15:J15"/>
    <mergeCell ref="E16:F16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6" t="s">
        <v>6</v>
      </c>
      <c r="B1" s="96"/>
      <c r="C1" s="97"/>
      <c r="D1" s="96"/>
      <c r="E1" s="96"/>
      <c r="F1" s="96"/>
      <c r="G1" s="96"/>
    </row>
    <row r="2" spans="1:7" ht="24.95" customHeight="1" x14ac:dyDescent="0.2">
      <c r="A2" s="74" t="s">
        <v>7</v>
      </c>
      <c r="B2" s="73"/>
      <c r="C2" s="98"/>
      <c r="D2" s="98"/>
      <c r="E2" s="98"/>
      <c r="F2" s="98"/>
      <c r="G2" s="99"/>
    </row>
    <row r="3" spans="1:7" ht="24.95" customHeight="1" x14ac:dyDescent="0.2">
      <c r="A3" s="74" t="s">
        <v>8</v>
      </c>
      <c r="B3" s="73"/>
      <c r="C3" s="98"/>
      <c r="D3" s="98"/>
      <c r="E3" s="98"/>
      <c r="F3" s="98"/>
      <c r="G3" s="99"/>
    </row>
    <row r="4" spans="1:7" ht="24.95" customHeight="1" x14ac:dyDescent="0.2">
      <c r="A4" s="74" t="s">
        <v>9</v>
      </c>
      <c r="B4" s="73"/>
      <c r="C4" s="98"/>
      <c r="D4" s="98"/>
      <c r="E4" s="98"/>
      <c r="F4" s="98"/>
      <c r="G4" s="99"/>
    </row>
    <row r="5" spans="1:7" x14ac:dyDescent="0.2">
      <c r="B5" s="6"/>
      <c r="C5" s="7"/>
      <c r="D5" s="8"/>
    </row>
  </sheetData>
  <sheetProtection algorithmName="SHA-512" hashValue="MVBy7Ncxo6yGJfkZq666relHLXmUNho9WmT6t4gtpF81x6UPpw3yn7tJv9WOJMAQ4Ob6jfhyxx/SlrFZNqt+8w==" saltValue="Lrb97Gf7oodyoYoBumeR8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57</v>
      </c>
      <c r="C3" s="199" t="s">
        <v>58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43</v>
      </c>
      <c r="C4" s="202" t="s">
        <v>58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122</v>
      </c>
      <c r="C8" s="259" t="s">
        <v>124</v>
      </c>
      <c r="D8" s="230"/>
      <c r="E8" s="231"/>
      <c r="F8" s="232"/>
      <c r="G8" s="232">
        <f>SUMIF(AG9:AG32,"&lt;&gt;NOR",G9:G32)</f>
        <v>0</v>
      </c>
      <c r="H8" s="232"/>
      <c r="I8" s="232">
        <f>SUM(I9:I32)</f>
        <v>0</v>
      </c>
      <c r="J8" s="232"/>
      <c r="K8" s="232">
        <f>SUM(K9:K32)</f>
        <v>0</v>
      </c>
      <c r="L8" s="232"/>
      <c r="M8" s="232">
        <f>SUM(M9:M32)</f>
        <v>0</v>
      </c>
      <c r="N8" s="232"/>
      <c r="O8" s="232">
        <f>SUM(O9:O32)</f>
        <v>0.13</v>
      </c>
      <c r="P8" s="232"/>
      <c r="Q8" s="232">
        <f>SUM(Q9:Q32)</f>
        <v>134.04</v>
      </c>
      <c r="R8" s="232"/>
      <c r="S8" s="232"/>
      <c r="T8" s="233"/>
      <c r="U8" s="227"/>
      <c r="V8" s="227">
        <f>SUM(V9:V32)</f>
        <v>296.16000000000003</v>
      </c>
      <c r="W8" s="227"/>
      <c r="AG8" t="s">
        <v>248</v>
      </c>
    </row>
    <row r="9" spans="1:60" ht="33.75" outlineLevel="1" x14ac:dyDescent="0.2">
      <c r="A9" s="238">
        <v>1</v>
      </c>
      <c r="B9" s="239" t="s">
        <v>249</v>
      </c>
      <c r="C9" s="260" t="s">
        <v>250</v>
      </c>
      <c r="D9" s="240" t="s">
        <v>251</v>
      </c>
      <c r="E9" s="241">
        <v>57.99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0.41699999999999998</v>
      </c>
      <c r="Q9" s="243">
        <f>ROUND(E9*P9,2)</f>
        <v>24.18</v>
      </c>
      <c r="R9" s="243" t="s">
        <v>252</v>
      </c>
      <c r="S9" s="243" t="s">
        <v>253</v>
      </c>
      <c r="T9" s="244" t="s">
        <v>253</v>
      </c>
      <c r="U9" s="220">
        <v>0.13</v>
      </c>
      <c r="V9" s="220">
        <f>ROUND(E9*U9,2)</f>
        <v>7.54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254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1" t="s">
        <v>255</v>
      </c>
      <c r="D10" s="245"/>
      <c r="E10" s="245"/>
      <c r="F10" s="245"/>
      <c r="G10" s="245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256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62" t="s">
        <v>257</v>
      </c>
      <c r="D11" s="222"/>
      <c r="E11" s="223">
        <v>56.99</v>
      </c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258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62" t="s">
        <v>259</v>
      </c>
      <c r="D12" s="222"/>
      <c r="E12" s="223">
        <v>1</v>
      </c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38">
        <v>2</v>
      </c>
      <c r="B13" s="239" t="s">
        <v>260</v>
      </c>
      <c r="C13" s="260" t="s">
        <v>261</v>
      </c>
      <c r="D13" s="240" t="s">
        <v>251</v>
      </c>
      <c r="E13" s="241">
        <v>116.18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0</v>
      </c>
      <c r="O13" s="243">
        <f>ROUND(E13*N13,2)</f>
        <v>0</v>
      </c>
      <c r="P13" s="243">
        <v>0.44</v>
      </c>
      <c r="Q13" s="243">
        <f>ROUND(E13*P13,2)</f>
        <v>51.12</v>
      </c>
      <c r="R13" s="243" t="s">
        <v>252</v>
      </c>
      <c r="S13" s="243" t="s">
        <v>253</v>
      </c>
      <c r="T13" s="244" t="s">
        <v>253</v>
      </c>
      <c r="U13" s="220">
        <v>0.376</v>
      </c>
      <c r="V13" s="220">
        <f>ROUND(E13*U13,2)</f>
        <v>43.68</v>
      </c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254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62" t="s">
        <v>257</v>
      </c>
      <c r="D14" s="222"/>
      <c r="E14" s="223">
        <v>56.99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258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17"/>
      <c r="B15" s="218"/>
      <c r="C15" s="262" t="s">
        <v>262</v>
      </c>
      <c r="D15" s="222"/>
      <c r="E15" s="223">
        <v>47.89</v>
      </c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258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62" t="s">
        <v>263</v>
      </c>
      <c r="D16" s="222"/>
      <c r="E16" s="223">
        <v>10.3</v>
      </c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258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62" t="s">
        <v>259</v>
      </c>
      <c r="D17" s="222"/>
      <c r="E17" s="223">
        <v>1</v>
      </c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258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8">
        <v>3</v>
      </c>
      <c r="B18" s="239" t="s">
        <v>264</v>
      </c>
      <c r="C18" s="260" t="s">
        <v>265</v>
      </c>
      <c r="D18" s="240" t="s">
        <v>251</v>
      </c>
      <c r="E18" s="241">
        <v>57.99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3">
        <v>0</v>
      </c>
      <c r="O18" s="243">
        <f>ROUND(E18*N18,2)</f>
        <v>0</v>
      </c>
      <c r="P18" s="243">
        <v>0.36</v>
      </c>
      <c r="Q18" s="243">
        <f>ROUND(E18*P18,2)</f>
        <v>20.88</v>
      </c>
      <c r="R18" s="243" t="s">
        <v>252</v>
      </c>
      <c r="S18" s="243" t="s">
        <v>253</v>
      </c>
      <c r="T18" s="244" t="s">
        <v>253</v>
      </c>
      <c r="U18" s="220">
        <v>1.2270000000000001</v>
      </c>
      <c r="V18" s="220">
        <f>ROUND(E18*U18,2)</f>
        <v>71.150000000000006</v>
      </c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254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62" t="s">
        <v>257</v>
      </c>
      <c r="D19" s="222"/>
      <c r="E19" s="223">
        <v>56.99</v>
      </c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258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62" t="s">
        <v>259</v>
      </c>
      <c r="D20" s="222"/>
      <c r="E20" s="223">
        <v>1</v>
      </c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258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8">
        <v>4</v>
      </c>
      <c r="B21" s="239" t="s">
        <v>266</v>
      </c>
      <c r="C21" s="260" t="s">
        <v>267</v>
      </c>
      <c r="D21" s="240" t="s">
        <v>251</v>
      </c>
      <c r="E21" s="241">
        <v>52.59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3">
        <v>0</v>
      </c>
      <c r="O21" s="243">
        <f>ROUND(E21*N21,2)</f>
        <v>0</v>
      </c>
      <c r="P21" s="243">
        <v>0.72</v>
      </c>
      <c r="Q21" s="243">
        <f>ROUND(E21*P21,2)</f>
        <v>37.86</v>
      </c>
      <c r="R21" s="243" t="s">
        <v>252</v>
      </c>
      <c r="S21" s="243" t="s">
        <v>253</v>
      </c>
      <c r="T21" s="244" t="s">
        <v>253</v>
      </c>
      <c r="U21" s="220">
        <v>2.0670000000000002</v>
      </c>
      <c r="V21" s="220">
        <f>ROUND(E21*U21,2)</f>
        <v>108.7</v>
      </c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254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62" t="s">
        <v>268</v>
      </c>
      <c r="D22" s="222"/>
      <c r="E22" s="223">
        <v>52.59</v>
      </c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258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8">
        <v>5</v>
      </c>
      <c r="B23" s="239" t="s">
        <v>269</v>
      </c>
      <c r="C23" s="260" t="s">
        <v>270</v>
      </c>
      <c r="D23" s="240" t="s">
        <v>251</v>
      </c>
      <c r="E23" s="241">
        <v>97.19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3">
        <v>0</v>
      </c>
      <c r="O23" s="243">
        <f>ROUND(E23*N23,2)</f>
        <v>0</v>
      </c>
      <c r="P23" s="243">
        <v>0</v>
      </c>
      <c r="Q23" s="243">
        <f>ROUND(E23*P23,2)</f>
        <v>0</v>
      </c>
      <c r="R23" s="243" t="s">
        <v>271</v>
      </c>
      <c r="S23" s="243" t="s">
        <v>253</v>
      </c>
      <c r="T23" s="244" t="s">
        <v>253</v>
      </c>
      <c r="U23" s="220">
        <v>9.6000000000000002E-2</v>
      </c>
      <c r="V23" s="220">
        <f>ROUND(E23*U23,2)</f>
        <v>9.33</v>
      </c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254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61" t="s">
        <v>272</v>
      </c>
      <c r="D24" s="245"/>
      <c r="E24" s="245"/>
      <c r="F24" s="245"/>
      <c r="G24" s="245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256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62" t="s">
        <v>273</v>
      </c>
      <c r="D25" s="222"/>
      <c r="E25" s="223">
        <v>56.99</v>
      </c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258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62" t="s">
        <v>274</v>
      </c>
      <c r="D26" s="222"/>
      <c r="E26" s="223">
        <v>17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258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62" t="s">
        <v>275</v>
      </c>
      <c r="D27" s="222"/>
      <c r="E27" s="223">
        <v>20.100000000000001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258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62" t="s">
        <v>276</v>
      </c>
      <c r="D28" s="222"/>
      <c r="E28" s="223">
        <v>3.1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258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8">
        <v>6</v>
      </c>
      <c r="B29" s="239" t="s">
        <v>277</v>
      </c>
      <c r="C29" s="260" t="s">
        <v>278</v>
      </c>
      <c r="D29" s="240" t="s">
        <v>251</v>
      </c>
      <c r="E29" s="241">
        <v>13.45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0.01</v>
      </c>
      <c r="O29" s="243">
        <f>ROUND(E29*N29,2)</f>
        <v>0.13</v>
      </c>
      <c r="P29" s="243">
        <v>0</v>
      </c>
      <c r="Q29" s="243">
        <f>ROUND(E29*P29,2)</f>
        <v>0</v>
      </c>
      <c r="R29" s="243"/>
      <c r="S29" s="243" t="s">
        <v>279</v>
      </c>
      <c r="T29" s="244" t="s">
        <v>280</v>
      </c>
      <c r="U29" s="220">
        <v>0</v>
      </c>
      <c r="V29" s="220">
        <f>ROUND(E29*U29,2)</f>
        <v>0</v>
      </c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254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62" t="s">
        <v>281</v>
      </c>
      <c r="D30" s="222"/>
      <c r="E30" s="223">
        <v>13.45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258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8">
        <v>7</v>
      </c>
      <c r="B31" s="239" t="s">
        <v>282</v>
      </c>
      <c r="C31" s="260" t="s">
        <v>283</v>
      </c>
      <c r="D31" s="240" t="s">
        <v>284</v>
      </c>
      <c r="E31" s="241">
        <v>45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3">
        <v>0</v>
      </c>
      <c r="O31" s="243">
        <f>ROUND(E31*N31,2)</f>
        <v>0</v>
      </c>
      <c r="P31" s="243">
        <v>0</v>
      </c>
      <c r="Q31" s="243">
        <f>ROUND(E31*P31,2)</f>
        <v>0</v>
      </c>
      <c r="R31" s="243"/>
      <c r="S31" s="243" t="s">
        <v>279</v>
      </c>
      <c r="T31" s="244" t="s">
        <v>285</v>
      </c>
      <c r="U31" s="220">
        <v>1.2390000000000001</v>
      </c>
      <c r="V31" s="220">
        <f>ROUND(E31*U31,2)</f>
        <v>55.76</v>
      </c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254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2" t="s">
        <v>286</v>
      </c>
      <c r="D32" s="222"/>
      <c r="E32" s="223">
        <v>45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258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8" t="s">
        <v>247</v>
      </c>
      <c r="B33" s="229" t="s">
        <v>125</v>
      </c>
      <c r="C33" s="259" t="s">
        <v>126</v>
      </c>
      <c r="D33" s="230"/>
      <c r="E33" s="231"/>
      <c r="F33" s="232"/>
      <c r="G33" s="232">
        <f>SUMIF(AG34:AG42,"&lt;&gt;NOR",G34:G42)</f>
        <v>0</v>
      </c>
      <c r="H33" s="232"/>
      <c r="I33" s="232">
        <f>SUM(I34:I42)</f>
        <v>0</v>
      </c>
      <c r="J33" s="232"/>
      <c r="K33" s="232">
        <f>SUM(K34:K42)</f>
        <v>0</v>
      </c>
      <c r="L33" s="232"/>
      <c r="M33" s="232">
        <f>SUM(M34:M42)</f>
        <v>0</v>
      </c>
      <c r="N33" s="232"/>
      <c r="O33" s="232">
        <f>SUM(O34:O42)</f>
        <v>6.4799999999999995</v>
      </c>
      <c r="P33" s="232"/>
      <c r="Q33" s="232">
        <f>SUM(Q34:Q42)</f>
        <v>0</v>
      </c>
      <c r="R33" s="232"/>
      <c r="S33" s="232"/>
      <c r="T33" s="233"/>
      <c r="U33" s="227"/>
      <c r="V33" s="227">
        <f>SUM(V34:V42)</f>
        <v>15.79</v>
      </c>
      <c r="W33" s="227"/>
      <c r="AG33" t="s">
        <v>248</v>
      </c>
    </row>
    <row r="34" spans="1:60" outlineLevel="1" x14ac:dyDescent="0.2">
      <c r="A34" s="238">
        <v>8</v>
      </c>
      <c r="B34" s="239" t="s">
        <v>287</v>
      </c>
      <c r="C34" s="260" t="s">
        <v>288</v>
      </c>
      <c r="D34" s="240" t="s">
        <v>251</v>
      </c>
      <c r="E34" s="241">
        <v>277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3">
        <v>3.0000000000000001E-5</v>
      </c>
      <c r="O34" s="243">
        <f>ROUND(E34*N34,2)</f>
        <v>0.01</v>
      </c>
      <c r="P34" s="243">
        <v>0</v>
      </c>
      <c r="Q34" s="243">
        <f>ROUND(E34*P34,2)</f>
        <v>0</v>
      </c>
      <c r="R34" s="243"/>
      <c r="S34" s="243" t="s">
        <v>253</v>
      </c>
      <c r="T34" s="244" t="s">
        <v>253</v>
      </c>
      <c r="U34" s="220">
        <v>5.7000000000000002E-2</v>
      </c>
      <c r="V34" s="220">
        <f>ROUND(E34*U34,2)</f>
        <v>15.79</v>
      </c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254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17"/>
      <c r="B35" s="218"/>
      <c r="C35" s="262" t="s">
        <v>289</v>
      </c>
      <c r="D35" s="222"/>
      <c r="E35" s="223">
        <v>277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258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8">
        <v>9</v>
      </c>
      <c r="B36" s="239" t="s">
        <v>290</v>
      </c>
      <c r="C36" s="260" t="s">
        <v>291</v>
      </c>
      <c r="D36" s="240" t="s">
        <v>251</v>
      </c>
      <c r="E36" s="241">
        <v>40.298999999999999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3">
        <v>0.13100000000000001</v>
      </c>
      <c r="O36" s="243">
        <f>ROUND(E36*N36,2)</f>
        <v>5.28</v>
      </c>
      <c r="P36" s="243">
        <v>0</v>
      </c>
      <c r="Q36" s="243">
        <f>ROUND(E36*P36,2)</f>
        <v>0</v>
      </c>
      <c r="R36" s="243" t="s">
        <v>292</v>
      </c>
      <c r="S36" s="243" t="s">
        <v>253</v>
      </c>
      <c r="T36" s="244" t="s">
        <v>253</v>
      </c>
      <c r="U36" s="220">
        <v>0</v>
      </c>
      <c r="V36" s="220">
        <f>ROUND(E36*U36,2)</f>
        <v>0</v>
      </c>
      <c r="W36" s="220"/>
      <c r="X36" s="210"/>
      <c r="Y36" s="210"/>
      <c r="Z36" s="210"/>
      <c r="AA36" s="210"/>
      <c r="AB36" s="210"/>
      <c r="AC36" s="210"/>
      <c r="AD36" s="210"/>
      <c r="AE36" s="210"/>
      <c r="AF36" s="210"/>
      <c r="AG36" s="210" t="s">
        <v>293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7"/>
      <c r="B37" s="218"/>
      <c r="C37" s="262" t="s">
        <v>294</v>
      </c>
      <c r="D37" s="222"/>
      <c r="E37" s="223">
        <v>3.2549999999999999</v>
      </c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258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62" t="s">
        <v>295</v>
      </c>
      <c r="D38" s="222"/>
      <c r="E38" s="223">
        <v>37.043999999999997</v>
      </c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258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38">
        <v>10</v>
      </c>
      <c r="B39" s="239" t="s">
        <v>296</v>
      </c>
      <c r="C39" s="260" t="s">
        <v>297</v>
      </c>
      <c r="D39" s="240" t="s">
        <v>251</v>
      </c>
      <c r="E39" s="241">
        <v>11.398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3">
        <v>9.6000000000000002E-2</v>
      </c>
      <c r="O39" s="243">
        <f>ROUND(E39*N39,2)</f>
        <v>1.0900000000000001</v>
      </c>
      <c r="P39" s="243">
        <v>0</v>
      </c>
      <c r="Q39" s="243">
        <f>ROUND(E39*P39,2)</f>
        <v>0</v>
      </c>
      <c r="R39" s="243" t="s">
        <v>292</v>
      </c>
      <c r="S39" s="243" t="s">
        <v>253</v>
      </c>
      <c r="T39" s="244" t="s">
        <v>253</v>
      </c>
      <c r="U39" s="220">
        <v>0</v>
      </c>
      <c r="V39" s="220">
        <f>ROUND(E39*U39,2)</f>
        <v>0</v>
      </c>
      <c r="W39" s="220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293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62" t="s">
        <v>298</v>
      </c>
      <c r="D40" s="222"/>
      <c r="E40" s="223">
        <v>11.398</v>
      </c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258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8">
        <v>11</v>
      </c>
      <c r="B41" s="239" t="s">
        <v>299</v>
      </c>
      <c r="C41" s="260" t="s">
        <v>300</v>
      </c>
      <c r="D41" s="240" t="s">
        <v>251</v>
      </c>
      <c r="E41" s="241">
        <v>318.55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3">
        <v>2.9999999999999997E-4</v>
      </c>
      <c r="O41" s="243">
        <f>ROUND(E41*N41,2)</f>
        <v>0.1</v>
      </c>
      <c r="P41" s="243">
        <v>0</v>
      </c>
      <c r="Q41" s="243">
        <f>ROUND(E41*P41,2)</f>
        <v>0</v>
      </c>
      <c r="R41" s="243" t="s">
        <v>292</v>
      </c>
      <c r="S41" s="243" t="s">
        <v>253</v>
      </c>
      <c r="T41" s="244" t="s">
        <v>253</v>
      </c>
      <c r="U41" s="220">
        <v>0</v>
      </c>
      <c r="V41" s="220">
        <f>ROUND(E41*U41,2)</f>
        <v>0</v>
      </c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293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17"/>
      <c r="B42" s="218"/>
      <c r="C42" s="262" t="s">
        <v>301</v>
      </c>
      <c r="D42" s="222"/>
      <c r="E42" s="223">
        <v>318.55</v>
      </c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258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8" t="s">
        <v>247</v>
      </c>
      <c r="B43" s="229" t="s">
        <v>127</v>
      </c>
      <c r="C43" s="259" t="s">
        <v>128</v>
      </c>
      <c r="D43" s="230"/>
      <c r="E43" s="231"/>
      <c r="F43" s="232"/>
      <c r="G43" s="232">
        <f>SUMIF(AG44:AG52,"&lt;&gt;NOR",G44:G52)</f>
        <v>0</v>
      </c>
      <c r="H43" s="232"/>
      <c r="I43" s="232">
        <f>SUM(I44:I52)</f>
        <v>0</v>
      </c>
      <c r="J43" s="232"/>
      <c r="K43" s="232">
        <f>SUM(K44:K52)</f>
        <v>0</v>
      </c>
      <c r="L43" s="232"/>
      <c r="M43" s="232">
        <f>SUM(M44:M52)</f>
        <v>0</v>
      </c>
      <c r="N43" s="232"/>
      <c r="O43" s="232">
        <f>SUM(O44:O52)</f>
        <v>26.96</v>
      </c>
      <c r="P43" s="232"/>
      <c r="Q43" s="232">
        <f>SUM(Q44:Q52)</f>
        <v>0</v>
      </c>
      <c r="R43" s="232"/>
      <c r="S43" s="232"/>
      <c r="T43" s="233"/>
      <c r="U43" s="227"/>
      <c r="V43" s="227">
        <f>SUM(V44:V52)</f>
        <v>161.94</v>
      </c>
      <c r="W43" s="227"/>
      <c r="AG43" t="s">
        <v>248</v>
      </c>
    </row>
    <row r="44" spans="1:60" ht="22.5" outlineLevel="1" x14ac:dyDescent="0.2">
      <c r="A44" s="238">
        <v>12</v>
      </c>
      <c r="B44" s="239" t="s">
        <v>302</v>
      </c>
      <c r="C44" s="260" t="s">
        <v>303</v>
      </c>
      <c r="D44" s="240" t="s">
        <v>304</v>
      </c>
      <c r="E44" s="241">
        <v>52.453749999999999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3">
        <v>0.50375999999999999</v>
      </c>
      <c r="O44" s="243">
        <f>ROUND(E44*N44,2)</f>
        <v>26.42</v>
      </c>
      <c r="P44" s="243">
        <v>0</v>
      </c>
      <c r="Q44" s="243">
        <f>ROUND(E44*P44,2)</f>
        <v>0</v>
      </c>
      <c r="R44" s="243" t="s">
        <v>305</v>
      </c>
      <c r="S44" s="243" t="s">
        <v>253</v>
      </c>
      <c r="T44" s="244" t="s">
        <v>306</v>
      </c>
      <c r="U44" s="220">
        <v>3.0259999999999998</v>
      </c>
      <c r="V44" s="220">
        <f>ROUND(E44*U44,2)</f>
        <v>158.72999999999999</v>
      </c>
      <c r="W44" s="220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307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17"/>
      <c r="B45" s="218"/>
      <c r="C45" s="261" t="s">
        <v>308</v>
      </c>
      <c r="D45" s="245"/>
      <c r="E45" s="245"/>
      <c r="F45" s="245"/>
      <c r="G45" s="245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256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62" t="s">
        <v>309</v>
      </c>
      <c r="D46" s="222"/>
      <c r="E46" s="223">
        <v>26.015000000000001</v>
      </c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258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62" t="s">
        <v>310</v>
      </c>
      <c r="D47" s="222"/>
      <c r="E47" s="223">
        <v>37.943750000000001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258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7"/>
      <c r="B48" s="218"/>
      <c r="C48" s="262" t="s">
        <v>311</v>
      </c>
      <c r="D48" s="222"/>
      <c r="E48" s="223">
        <v>-4.968</v>
      </c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258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62" t="s">
        <v>312</v>
      </c>
      <c r="D49" s="222"/>
      <c r="E49" s="223">
        <v>-7.9619999999999997</v>
      </c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10"/>
      <c r="Y49" s="210"/>
      <c r="Z49" s="210"/>
      <c r="AA49" s="210"/>
      <c r="AB49" s="210"/>
      <c r="AC49" s="210"/>
      <c r="AD49" s="210"/>
      <c r="AE49" s="210"/>
      <c r="AF49" s="210"/>
      <c r="AG49" s="210" t="s">
        <v>258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62" t="s">
        <v>313</v>
      </c>
      <c r="D50" s="222"/>
      <c r="E50" s="223">
        <v>1.425</v>
      </c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258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8">
        <v>13</v>
      </c>
      <c r="B51" s="239" t="s">
        <v>314</v>
      </c>
      <c r="C51" s="260" t="s">
        <v>315</v>
      </c>
      <c r="D51" s="240" t="s">
        <v>251</v>
      </c>
      <c r="E51" s="241">
        <v>3.3969999999999998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3">
        <v>0.15853999999999999</v>
      </c>
      <c r="O51" s="243">
        <f>ROUND(E51*N51,2)</f>
        <v>0.54</v>
      </c>
      <c r="P51" s="243">
        <v>0</v>
      </c>
      <c r="Q51" s="243">
        <f>ROUND(E51*P51,2)</f>
        <v>0</v>
      </c>
      <c r="R51" s="243" t="s">
        <v>316</v>
      </c>
      <c r="S51" s="243" t="s">
        <v>253</v>
      </c>
      <c r="T51" s="244" t="s">
        <v>253</v>
      </c>
      <c r="U51" s="220">
        <v>0.94610000000000005</v>
      </c>
      <c r="V51" s="220">
        <f>ROUND(E51*U51,2)</f>
        <v>3.21</v>
      </c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254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7"/>
      <c r="B52" s="218"/>
      <c r="C52" s="262" t="s">
        <v>317</v>
      </c>
      <c r="D52" s="222"/>
      <c r="E52" s="223">
        <v>3.3969999999999998</v>
      </c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258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8" t="s">
        <v>247</v>
      </c>
      <c r="B53" s="229" t="s">
        <v>129</v>
      </c>
      <c r="C53" s="259" t="s">
        <v>131</v>
      </c>
      <c r="D53" s="230"/>
      <c r="E53" s="231"/>
      <c r="F53" s="232"/>
      <c r="G53" s="232">
        <f>SUMIF(AG54:AG59,"&lt;&gt;NOR",G54:G59)</f>
        <v>0</v>
      </c>
      <c r="H53" s="232"/>
      <c r="I53" s="232">
        <f>SUM(I54:I59)</f>
        <v>0</v>
      </c>
      <c r="J53" s="232"/>
      <c r="K53" s="232">
        <f>SUM(K54:K59)</f>
        <v>0</v>
      </c>
      <c r="L53" s="232"/>
      <c r="M53" s="232">
        <f>SUM(M54:M59)</f>
        <v>0</v>
      </c>
      <c r="N53" s="232"/>
      <c r="O53" s="232">
        <f>SUM(O54:O59)</f>
        <v>1.34</v>
      </c>
      <c r="P53" s="232"/>
      <c r="Q53" s="232">
        <f>SUM(Q54:Q59)</f>
        <v>0</v>
      </c>
      <c r="R53" s="232"/>
      <c r="S53" s="232"/>
      <c r="T53" s="233"/>
      <c r="U53" s="227"/>
      <c r="V53" s="227">
        <f>SUM(V54:V59)</f>
        <v>107.16</v>
      </c>
      <c r="W53" s="227"/>
      <c r="AG53" t="s">
        <v>248</v>
      </c>
    </row>
    <row r="54" spans="1:60" ht="22.5" outlineLevel="1" x14ac:dyDescent="0.2">
      <c r="A54" s="238">
        <v>14</v>
      </c>
      <c r="B54" s="239" t="s">
        <v>318</v>
      </c>
      <c r="C54" s="260" t="s">
        <v>319</v>
      </c>
      <c r="D54" s="240" t="s">
        <v>251</v>
      </c>
      <c r="E54" s="241">
        <v>112.8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3">
        <v>1.1860000000000001E-2</v>
      </c>
      <c r="O54" s="243">
        <f>ROUND(E54*N54,2)</f>
        <v>1.34</v>
      </c>
      <c r="P54" s="243">
        <v>0</v>
      </c>
      <c r="Q54" s="243">
        <f>ROUND(E54*P54,2)</f>
        <v>0</v>
      </c>
      <c r="R54" s="243" t="s">
        <v>316</v>
      </c>
      <c r="S54" s="243" t="s">
        <v>253</v>
      </c>
      <c r="T54" s="244" t="s">
        <v>253</v>
      </c>
      <c r="U54" s="220">
        <v>0.95</v>
      </c>
      <c r="V54" s="220">
        <f>ROUND(E54*U54,2)</f>
        <v>107.16</v>
      </c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254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17"/>
      <c r="B55" s="218"/>
      <c r="C55" s="263" t="s">
        <v>320</v>
      </c>
      <c r="D55" s="246"/>
      <c r="E55" s="246"/>
      <c r="F55" s="246"/>
      <c r="G55" s="246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10"/>
      <c r="Y55" s="210"/>
      <c r="Z55" s="210"/>
      <c r="AA55" s="210"/>
      <c r="AB55" s="210"/>
      <c r="AC55" s="210"/>
      <c r="AD55" s="210"/>
      <c r="AE55" s="210"/>
      <c r="AF55" s="210"/>
      <c r="AG55" s="210" t="s">
        <v>321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62" t="s">
        <v>322</v>
      </c>
      <c r="D56" s="222"/>
      <c r="E56" s="223"/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258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17"/>
      <c r="B57" s="218"/>
      <c r="C57" s="262" t="s">
        <v>323</v>
      </c>
      <c r="D57" s="222"/>
      <c r="E57" s="223">
        <v>35.799999999999997</v>
      </c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10"/>
      <c r="Y57" s="210"/>
      <c r="Z57" s="210"/>
      <c r="AA57" s="210"/>
      <c r="AB57" s="210"/>
      <c r="AC57" s="210"/>
      <c r="AD57" s="210"/>
      <c r="AE57" s="210"/>
      <c r="AF57" s="210"/>
      <c r="AG57" s="210" t="s">
        <v>258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62" t="s">
        <v>324</v>
      </c>
      <c r="D58" s="222"/>
      <c r="E58" s="223">
        <v>44</v>
      </c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258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62" t="s">
        <v>325</v>
      </c>
      <c r="D59" s="222"/>
      <c r="E59" s="223">
        <v>33</v>
      </c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258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28" t="s">
        <v>247</v>
      </c>
      <c r="B60" s="229" t="s">
        <v>132</v>
      </c>
      <c r="C60" s="259" t="s">
        <v>133</v>
      </c>
      <c r="D60" s="230"/>
      <c r="E60" s="231"/>
      <c r="F60" s="232"/>
      <c r="G60" s="232">
        <f>SUMIF(AG61:AG81,"&lt;&gt;NOR",G61:G81)</f>
        <v>0</v>
      </c>
      <c r="H60" s="232"/>
      <c r="I60" s="232">
        <f>SUM(I61:I81)</f>
        <v>0</v>
      </c>
      <c r="J60" s="232"/>
      <c r="K60" s="232">
        <f>SUM(K61:K81)</f>
        <v>0</v>
      </c>
      <c r="L60" s="232"/>
      <c r="M60" s="232">
        <f>SUM(M61:M81)</f>
        <v>0</v>
      </c>
      <c r="N60" s="232"/>
      <c r="O60" s="232">
        <f>SUM(O61:O81)</f>
        <v>60.629999999999995</v>
      </c>
      <c r="P60" s="232"/>
      <c r="Q60" s="232">
        <f>SUM(Q61:Q81)</f>
        <v>0</v>
      </c>
      <c r="R60" s="232"/>
      <c r="S60" s="232"/>
      <c r="T60" s="233"/>
      <c r="U60" s="227"/>
      <c r="V60" s="227">
        <f>SUM(V61:V81)</f>
        <v>44.83</v>
      </c>
      <c r="W60" s="227"/>
      <c r="AG60" t="s">
        <v>248</v>
      </c>
    </row>
    <row r="61" spans="1:60" outlineLevel="1" x14ac:dyDescent="0.2">
      <c r="A61" s="238">
        <v>15</v>
      </c>
      <c r="B61" s="239" t="s">
        <v>326</v>
      </c>
      <c r="C61" s="260" t="s">
        <v>327</v>
      </c>
      <c r="D61" s="240" t="s">
        <v>251</v>
      </c>
      <c r="E61" s="241">
        <v>95.37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3">
        <v>8.0960000000000004E-2</v>
      </c>
      <c r="O61" s="243">
        <f>ROUND(E61*N61,2)</f>
        <v>7.72</v>
      </c>
      <c r="P61" s="243">
        <v>0</v>
      </c>
      <c r="Q61" s="243">
        <f>ROUND(E61*P61,2)</f>
        <v>0</v>
      </c>
      <c r="R61" s="243" t="s">
        <v>252</v>
      </c>
      <c r="S61" s="243" t="s">
        <v>253</v>
      </c>
      <c r="T61" s="244" t="s">
        <v>253</v>
      </c>
      <c r="U61" s="220">
        <v>2.3E-2</v>
      </c>
      <c r="V61" s="220">
        <f>ROUND(E61*U61,2)</f>
        <v>2.19</v>
      </c>
      <c r="W61" s="220"/>
      <c r="X61" s="210"/>
      <c r="Y61" s="210"/>
      <c r="Z61" s="210"/>
      <c r="AA61" s="210"/>
      <c r="AB61" s="210"/>
      <c r="AC61" s="210"/>
      <c r="AD61" s="210"/>
      <c r="AE61" s="210"/>
      <c r="AF61" s="210"/>
      <c r="AG61" s="210" t="s">
        <v>254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61" t="s">
        <v>328</v>
      </c>
      <c r="D62" s="245"/>
      <c r="E62" s="245"/>
      <c r="F62" s="245"/>
      <c r="G62" s="245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256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17"/>
      <c r="B63" s="218"/>
      <c r="C63" s="262" t="s">
        <v>276</v>
      </c>
      <c r="D63" s="222"/>
      <c r="E63" s="223">
        <v>3.1</v>
      </c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258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62" t="s">
        <v>273</v>
      </c>
      <c r="D64" s="222"/>
      <c r="E64" s="223">
        <v>56.99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258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62" t="s">
        <v>329</v>
      </c>
      <c r="D65" s="222"/>
      <c r="E65" s="223">
        <v>35.28</v>
      </c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10"/>
      <c r="Y65" s="210"/>
      <c r="Z65" s="210"/>
      <c r="AA65" s="210"/>
      <c r="AB65" s="210"/>
      <c r="AC65" s="210"/>
      <c r="AD65" s="210"/>
      <c r="AE65" s="210"/>
      <c r="AF65" s="210"/>
      <c r="AG65" s="210" t="s">
        <v>258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8">
        <v>16</v>
      </c>
      <c r="B66" s="239" t="s">
        <v>330</v>
      </c>
      <c r="C66" s="260" t="s">
        <v>331</v>
      </c>
      <c r="D66" s="240" t="s">
        <v>251</v>
      </c>
      <c r="E66" s="241">
        <v>150.75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3">
        <v>0.29160000000000003</v>
      </c>
      <c r="O66" s="243">
        <f>ROUND(E66*N66,2)</f>
        <v>43.96</v>
      </c>
      <c r="P66" s="243">
        <v>0</v>
      </c>
      <c r="Q66" s="243">
        <f>ROUND(E66*P66,2)</f>
        <v>0</v>
      </c>
      <c r="R66" s="243" t="s">
        <v>252</v>
      </c>
      <c r="S66" s="243" t="s">
        <v>253</v>
      </c>
      <c r="T66" s="244" t="s">
        <v>253</v>
      </c>
      <c r="U66" s="220">
        <v>2.5999999999999999E-2</v>
      </c>
      <c r="V66" s="220">
        <f>ROUND(E66*U66,2)</f>
        <v>3.92</v>
      </c>
      <c r="W66" s="220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254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61" t="s">
        <v>332</v>
      </c>
      <c r="D67" s="245"/>
      <c r="E67" s="245"/>
      <c r="F67" s="245"/>
      <c r="G67" s="245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10"/>
      <c r="Y67" s="210"/>
      <c r="Z67" s="210"/>
      <c r="AA67" s="210"/>
      <c r="AB67" s="210"/>
      <c r="AC67" s="210"/>
      <c r="AD67" s="210"/>
      <c r="AE67" s="210"/>
      <c r="AF67" s="210"/>
      <c r="AG67" s="210" t="s">
        <v>256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17"/>
      <c r="B68" s="218"/>
      <c r="C68" s="262" t="s">
        <v>273</v>
      </c>
      <c r="D68" s="222"/>
      <c r="E68" s="223">
        <v>56.99</v>
      </c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10"/>
      <c r="Y68" s="210"/>
      <c r="Z68" s="210"/>
      <c r="AA68" s="210"/>
      <c r="AB68" s="210"/>
      <c r="AC68" s="210"/>
      <c r="AD68" s="210"/>
      <c r="AE68" s="210"/>
      <c r="AF68" s="210"/>
      <c r="AG68" s="210" t="s">
        <v>258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62" t="s">
        <v>329</v>
      </c>
      <c r="D69" s="222"/>
      <c r="E69" s="223">
        <v>35.28</v>
      </c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258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7"/>
      <c r="B70" s="218"/>
      <c r="C70" s="262" t="s">
        <v>275</v>
      </c>
      <c r="D70" s="222"/>
      <c r="E70" s="223">
        <v>20.100000000000001</v>
      </c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258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62" t="s">
        <v>276</v>
      </c>
      <c r="D71" s="222"/>
      <c r="E71" s="223">
        <v>3.1</v>
      </c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258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62" t="s">
        <v>333</v>
      </c>
      <c r="D72" s="222"/>
      <c r="E72" s="223">
        <v>35.28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258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8">
        <v>17</v>
      </c>
      <c r="B73" s="239" t="s">
        <v>334</v>
      </c>
      <c r="C73" s="260" t="s">
        <v>335</v>
      </c>
      <c r="D73" s="240" t="s">
        <v>251</v>
      </c>
      <c r="E73" s="241">
        <v>38.380000000000003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3">
        <v>7.3899999999999993E-2</v>
      </c>
      <c r="O73" s="243">
        <f>ROUND(E73*N73,2)</f>
        <v>2.84</v>
      </c>
      <c r="P73" s="243">
        <v>0</v>
      </c>
      <c r="Q73" s="243">
        <f>ROUND(E73*P73,2)</f>
        <v>0</v>
      </c>
      <c r="R73" s="243" t="s">
        <v>252</v>
      </c>
      <c r="S73" s="243" t="s">
        <v>253</v>
      </c>
      <c r="T73" s="244" t="s">
        <v>253</v>
      </c>
      <c r="U73" s="220">
        <v>0.45200000000000001</v>
      </c>
      <c r="V73" s="220">
        <f>ROUND(E73*U73,2)</f>
        <v>17.350000000000001</v>
      </c>
      <c r="W73" s="220"/>
      <c r="X73" s="210"/>
      <c r="Y73" s="210"/>
      <c r="Z73" s="210"/>
      <c r="AA73" s="210"/>
      <c r="AB73" s="210"/>
      <c r="AC73" s="210"/>
      <c r="AD73" s="210"/>
      <c r="AE73" s="210"/>
      <c r="AF73" s="210"/>
      <c r="AG73" s="210" t="s">
        <v>254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17"/>
      <c r="B74" s="218"/>
      <c r="C74" s="261" t="s">
        <v>336</v>
      </c>
      <c r="D74" s="245"/>
      <c r="E74" s="245"/>
      <c r="F74" s="245"/>
      <c r="G74" s="245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10"/>
      <c r="Y74" s="210"/>
      <c r="Z74" s="210"/>
      <c r="AA74" s="210"/>
      <c r="AB74" s="210"/>
      <c r="AC74" s="210"/>
      <c r="AD74" s="210"/>
      <c r="AE74" s="210"/>
      <c r="AF74" s="210"/>
      <c r="AG74" s="210" t="s">
        <v>256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7" t="str">
        <f>C74</f>
        <v>s provedením lože z kameniva drceného, s vyplněním spár, s dvojitým hutněním a se smetením přebytečného materiálu na krajnici. S dodáním hmot pro lože a výplň spár.</v>
      </c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62" t="s">
        <v>276</v>
      </c>
      <c r="D75" s="222"/>
      <c r="E75" s="223">
        <v>3.1</v>
      </c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10"/>
      <c r="Y75" s="210"/>
      <c r="Z75" s="210"/>
      <c r="AA75" s="210"/>
      <c r="AB75" s="210"/>
      <c r="AC75" s="210"/>
      <c r="AD75" s="210"/>
      <c r="AE75" s="210"/>
      <c r="AF75" s="210"/>
      <c r="AG75" s="210" t="s">
        <v>258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62" t="s">
        <v>329</v>
      </c>
      <c r="D76" s="222"/>
      <c r="E76" s="223">
        <v>35.28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10"/>
      <c r="Y76" s="210"/>
      <c r="Z76" s="210"/>
      <c r="AA76" s="210"/>
      <c r="AB76" s="210"/>
      <c r="AC76" s="210"/>
      <c r="AD76" s="210"/>
      <c r="AE76" s="210"/>
      <c r="AF76" s="210"/>
      <c r="AG76" s="210" t="s">
        <v>258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38">
        <v>18</v>
      </c>
      <c r="B77" s="239" t="s">
        <v>337</v>
      </c>
      <c r="C77" s="260" t="s">
        <v>338</v>
      </c>
      <c r="D77" s="240" t="s">
        <v>251</v>
      </c>
      <c r="E77" s="241">
        <v>56.99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3">
        <v>7.1999999999999995E-2</v>
      </c>
      <c r="O77" s="243">
        <f>ROUND(E77*N77,2)</f>
        <v>4.0999999999999996</v>
      </c>
      <c r="P77" s="243">
        <v>0</v>
      </c>
      <c r="Q77" s="243">
        <f>ROUND(E77*P77,2)</f>
        <v>0</v>
      </c>
      <c r="R77" s="243" t="s">
        <v>252</v>
      </c>
      <c r="S77" s="243" t="s">
        <v>253</v>
      </c>
      <c r="T77" s="244" t="s">
        <v>253</v>
      </c>
      <c r="U77" s="220">
        <v>0.375</v>
      </c>
      <c r="V77" s="220">
        <f>ROUND(E77*U77,2)</f>
        <v>21.37</v>
      </c>
      <c r="W77" s="220"/>
      <c r="X77" s="210"/>
      <c r="Y77" s="210"/>
      <c r="Z77" s="210"/>
      <c r="AA77" s="210"/>
      <c r="AB77" s="210"/>
      <c r="AC77" s="210"/>
      <c r="AD77" s="210"/>
      <c r="AE77" s="210"/>
      <c r="AF77" s="210"/>
      <c r="AG77" s="210" t="s">
        <v>254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17"/>
      <c r="B78" s="218"/>
      <c r="C78" s="261" t="s">
        <v>339</v>
      </c>
      <c r="D78" s="245"/>
      <c r="E78" s="245"/>
      <c r="F78" s="245"/>
      <c r="G78" s="245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10"/>
      <c r="Y78" s="210"/>
      <c r="Z78" s="210"/>
      <c r="AA78" s="210"/>
      <c r="AB78" s="210"/>
      <c r="AC78" s="210"/>
      <c r="AD78" s="210"/>
      <c r="AE78" s="210"/>
      <c r="AF78" s="210"/>
      <c r="AG78" s="210" t="s">
        <v>256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47" t="str">
        <f>C78</f>
        <v>komunikací pro pěší do velikosti dlaždic 0,25 m2 s provedením lože do tl. 30 mm, s vyplněním spár a se smetením přebytečného materiálu na vzdálenost do 3 m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62" t="s">
        <v>273</v>
      </c>
      <c r="D79" s="222"/>
      <c r="E79" s="223">
        <v>56.99</v>
      </c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10"/>
      <c r="Y79" s="210"/>
      <c r="Z79" s="210"/>
      <c r="AA79" s="210"/>
      <c r="AB79" s="210"/>
      <c r="AC79" s="210"/>
      <c r="AD79" s="210"/>
      <c r="AE79" s="210"/>
      <c r="AF79" s="210"/>
      <c r="AG79" s="210" t="s">
        <v>258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8">
        <v>19</v>
      </c>
      <c r="B80" s="239" t="s">
        <v>340</v>
      </c>
      <c r="C80" s="260" t="s">
        <v>341</v>
      </c>
      <c r="D80" s="240" t="s">
        <v>251</v>
      </c>
      <c r="E80" s="241">
        <v>20.100000000000001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3">
        <v>0.1</v>
      </c>
      <c r="O80" s="243">
        <f>ROUND(E80*N80,2)</f>
        <v>2.0099999999999998</v>
      </c>
      <c r="P80" s="243">
        <v>0</v>
      </c>
      <c r="Q80" s="243">
        <f>ROUND(E80*P80,2)</f>
        <v>0</v>
      </c>
      <c r="R80" s="243"/>
      <c r="S80" s="243" t="s">
        <v>279</v>
      </c>
      <c r="T80" s="244" t="s">
        <v>280</v>
      </c>
      <c r="U80" s="220">
        <v>0</v>
      </c>
      <c r="V80" s="220">
        <f>ROUND(E80*U80,2)</f>
        <v>0</v>
      </c>
      <c r="W80" s="220"/>
      <c r="X80" s="210"/>
      <c r="Y80" s="210"/>
      <c r="Z80" s="210"/>
      <c r="AA80" s="210"/>
      <c r="AB80" s="210"/>
      <c r="AC80" s="210"/>
      <c r="AD80" s="210"/>
      <c r="AE80" s="210"/>
      <c r="AF80" s="210"/>
      <c r="AG80" s="210" t="s">
        <v>254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17"/>
      <c r="B81" s="218"/>
      <c r="C81" s="262" t="s">
        <v>275</v>
      </c>
      <c r="D81" s="222"/>
      <c r="E81" s="223">
        <v>20.100000000000001</v>
      </c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10"/>
      <c r="Y81" s="210"/>
      <c r="Z81" s="210"/>
      <c r="AA81" s="210"/>
      <c r="AB81" s="210"/>
      <c r="AC81" s="210"/>
      <c r="AD81" s="210"/>
      <c r="AE81" s="210"/>
      <c r="AF81" s="210"/>
      <c r="AG81" s="210" t="s">
        <v>258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28" t="s">
        <v>247</v>
      </c>
      <c r="B82" s="229" t="s">
        <v>135</v>
      </c>
      <c r="C82" s="259" t="s">
        <v>137</v>
      </c>
      <c r="D82" s="230"/>
      <c r="E82" s="231"/>
      <c r="F82" s="232"/>
      <c r="G82" s="232">
        <f>SUMIF(AG83:AG88,"&lt;&gt;NOR",G83:G88)</f>
        <v>0</v>
      </c>
      <c r="H82" s="232"/>
      <c r="I82" s="232">
        <f>SUM(I83:I88)</f>
        <v>0</v>
      </c>
      <c r="J82" s="232"/>
      <c r="K82" s="232">
        <f>SUM(K83:K88)</f>
        <v>0</v>
      </c>
      <c r="L82" s="232"/>
      <c r="M82" s="232">
        <f>SUM(M83:M88)</f>
        <v>0</v>
      </c>
      <c r="N82" s="232"/>
      <c r="O82" s="232">
        <f>SUM(O83:O88)</f>
        <v>0.27</v>
      </c>
      <c r="P82" s="232"/>
      <c r="Q82" s="232">
        <f>SUM(Q83:Q88)</f>
        <v>0</v>
      </c>
      <c r="R82" s="232"/>
      <c r="S82" s="232"/>
      <c r="T82" s="233"/>
      <c r="U82" s="227"/>
      <c r="V82" s="227">
        <f>SUM(V83:V88)</f>
        <v>22.58</v>
      </c>
      <c r="W82" s="227"/>
      <c r="AG82" t="s">
        <v>248</v>
      </c>
    </row>
    <row r="83" spans="1:60" outlineLevel="1" x14ac:dyDescent="0.2">
      <c r="A83" s="238">
        <v>20</v>
      </c>
      <c r="B83" s="239" t="s">
        <v>342</v>
      </c>
      <c r="C83" s="260" t="s">
        <v>343</v>
      </c>
      <c r="D83" s="240" t="s">
        <v>251</v>
      </c>
      <c r="E83" s="241">
        <v>52.5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3">
        <v>4.7299999999999998E-3</v>
      </c>
      <c r="O83" s="243">
        <f>ROUND(E83*N83,2)</f>
        <v>0.25</v>
      </c>
      <c r="P83" s="243">
        <v>0</v>
      </c>
      <c r="Q83" s="243">
        <f>ROUND(E83*P83,2)</f>
        <v>0</v>
      </c>
      <c r="R83" s="243" t="s">
        <v>316</v>
      </c>
      <c r="S83" s="243" t="s">
        <v>253</v>
      </c>
      <c r="T83" s="244" t="s">
        <v>253</v>
      </c>
      <c r="U83" s="220">
        <v>0.36</v>
      </c>
      <c r="V83" s="220">
        <f>ROUND(E83*U83,2)</f>
        <v>18.899999999999999</v>
      </c>
      <c r="W83" s="220"/>
      <c r="X83" s="210"/>
      <c r="Y83" s="210"/>
      <c r="Z83" s="210"/>
      <c r="AA83" s="210"/>
      <c r="AB83" s="210"/>
      <c r="AC83" s="210"/>
      <c r="AD83" s="210"/>
      <c r="AE83" s="210"/>
      <c r="AF83" s="210"/>
      <c r="AG83" s="210" t="s">
        <v>254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61" t="s">
        <v>344</v>
      </c>
      <c r="D84" s="245"/>
      <c r="E84" s="245"/>
      <c r="F84" s="245"/>
      <c r="G84" s="245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10"/>
      <c r="Y84" s="210"/>
      <c r="Z84" s="210"/>
      <c r="AA84" s="210"/>
      <c r="AB84" s="210"/>
      <c r="AC84" s="210"/>
      <c r="AD84" s="210"/>
      <c r="AE84" s="210"/>
      <c r="AF84" s="210"/>
      <c r="AG84" s="210" t="s">
        <v>256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62" t="s">
        <v>345</v>
      </c>
      <c r="D85" s="222"/>
      <c r="E85" s="223">
        <v>52.5</v>
      </c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10"/>
      <c r="Y85" s="210"/>
      <c r="Z85" s="210"/>
      <c r="AA85" s="210"/>
      <c r="AB85" s="210"/>
      <c r="AC85" s="210"/>
      <c r="AD85" s="210"/>
      <c r="AE85" s="210"/>
      <c r="AF85" s="210"/>
      <c r="AG85" s="210" t="s">
        <v>258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38">
        <v>21</v>
      </c>
      <c r="B86" s="239" t="s">
        <v>346</v>
      </c>
      <c r="C86" s="260" t="s">
        <v>347</v>
      </c>
      <c r="D86" s="240" t="s">
        <v>251</v>
      </c>
      <c r="E86" s="241">
        <v>52.5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3">
        <v>4.2999999999999999E-4</v>
      </c>
      <c r="O86" s="243">
        <f>ROUND(E86*N86,2)</f>
        <v>0.02</v>
      </c>
      <c r="P86" s="243">
        <v>0</v>
      </c>
      <c r="Q86" s="243">
        <f>ROUND(E86*P86,2)</f>
        <v>0</v>
      </c>
      <c r="R86" s="243" t="s">
        <v>316</v>
      </c>
      <c r="S86" s="243" t="s">
        <v>253</v>
      </c>
      <c r="T86" s="244" t="s">
        <v>253</v>
      </c>
      <c r="U86" s="220">
        <v>7.0000000000000007E-2</v>
      </c>
      <c r="V86" s="220">
        <f>ROUND(E86*U86,2)</f>
        <v>3.68</v>
      </c>
      <c r="W86" s="220"/>
      <c r="X86" s="210"/>
      <c r="Y86" s="210"/>
      <c r="Z86" s="210"/>
      <c r="AA86" s="210"/>
      <c r="AB86" s="210"/>
      <c r="AC86" s="210"/>
      <c r="AD86" s="210"/>
      <c r="AE86" s="210"/>
      <c r="AF86" s="210"/>
      <c r="AG86" s="210" t="s">
        <v>254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17"/>
      <c r="B87" s="218"/>
      <c r="C87" s="261" t="s">
        <v>344</v>
      </c>
      <c r="D87" s="245"/>
      <c r="E87" s="245"/>
      <c r="F87" s="245"/>
      <c r="G87" s="245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10"/>
      <c r="Y87" s="210"/>
      <c r="Z87" s="210"/>
      <c r="AA87" s="210"/>
      <c r="AB87" s="210"/>
      <c r="AC87" s="210"/>
      <c r="AD87" s="210"/>
      <c r="AE87" s="210"/>
      <c r="AF87" s="210"/>
      <c r="AG87" s="210" t="s">
        <v>256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62" t="s">
        <v>345</v>
      </c>
      <c r="D88" s="222"/>
      <c r="E88" s="223">
        <v>52.5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10"/>
      <c r="Y88" s="210"/>
      <c r="Z88" s="210"/>
      <c r="AA88" s="210"/>
      <c r="AB88" s="210"/>
      <c r="AC88" s="210"/>
      <c r="AD88" s="210"/>
      <c r="AE88" s="210"/>
      <c r="AF88" s="210"/>
      <c r="AG88" s="210" t="s">
        <v>258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">
      <c r="A89" s="228" t="s">
        <v>247</v>
      </c>
      <c r="B89" s="229" t="s">
        <v>138</v>
      </c>
      <c r="C89" s="259" t="s">
        <v>139</v>
      </c>
      <c r="D89" s="230"/>
      <c r="E89" s="231"/>
      <c r="F89" s="232"/>
      <c r="G89" s="232">
        <f>SUMIF(AG90:AG115,"&lt;&gt;NOR",G90:G115)</f>
        <v>0</v>
      </c>
      <c r="H89" s="232"/>
      <c r="I89" s="232">
        <f>SUM(I90:I115)</f>
        <v>0</v>
      </c>
      <c r="J89" s="232"/>
      <c r="K89" s="232">
        <f>SUM(K90:K115)</f>
        <v>0</v>
      </c>
      <c r="L89" s="232"/>
      <c r="M89" s="232">
        <f>SUM(M90:M115)</f>
        <v>0</v>
      </c>
      <c r="N89" s="232"/>
      <c r="O89" s="232">
        <f>SUM(O90:O115)</f>
        <v>4.9800000000000004</v>
      </c>
      <c r="P89" s="232"/>
      <c r="Q89" s="232">
        <f>SUM(Q90:Q115)</f>
        <v>0</v>
      </c>
      <c r="R89" s="232"/>
      <c r="S89" s="232"/>
      <c r="T89" s="233"/>
      <c r="U89" s="227"/>
      <c r="V89" s="227">
        <f>SUM(V90:V115)</f>
        <v>68.03</v>
      </c>
      <c r="W89" s="227"/>
      <c r="AG89" t="s">
        <v>248</v>
      </c>
    </row>
    <row r="90" spans="1:60" outlineLevel="1" x14ac:dyDescent="0.2">
      <c r="A90" s="238">
        <v>22</v>
      </c>
      <c r="B90" s="239" t="s">
        <v>348</v>
      </c>
      <c r="C90" s="260" t="s">
        <v>349</v>
      </c>
      <c r="D90" s="240" t="s">
        <v>251</v>
      </c>
      <c r="E90" s="241">
        <v>228.89500000000001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3">
        <v>4.0000000000000003E-5</v>
      </c>
      <c r="O90" s="243">
        <f>ROUND(E90*N90,2)</f>
        <v>0.01</v>
      </c>
      <c r="P90" s="243">
        <v>0</v>
      </c>
      <c r="Q90" s="243">
        <f>ROUND(E90*P90,2)</f>
        <v>0</v>
      </c>
      <c r="R90" s="243" t="s">
        <v>316</v>
      </c>
      <c r="S90" s="243" t="s">
        <v>253</v>
      </c>
      <c r="T90" s="244" t="s">
        <v>253</v>
      </c>
      <c r="U90" s="220">
        <v>7.8E-2</v>
      </c>
      <c r="V90" s="220">
        <f>ROUND(E90*U90,2)</f>
        <v>17.850000000000001</v>
      </c>
      <c r="W90" s="220"/>
      <c r="X90" s="210"/>
      <c r="Y90" s="210"/>
      <c r="Z90" s="210"/>
      <c r="AA90" s="210"/>
      <c r="AB90" s="210"/>
      <c r="AC90" s="210"/>
      <c r="AD90" s="210"/>
      <c r="AE90" s="210"/>
      <c r="AF90" s="210"/>
      <c r="AG90" s="210" t="s">
        <v>254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17"/>
      <c r="B91" s="218"/>
      <c r="C91" s="261" t="s">
        <v>350</v>
      </c>
      <c r="D91" s="245"/>
      <c r="E91" s="245"/>
      <c r="F91" s="245"/>
      <c r="G91" s="245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10"/>
      <c r="Y91" s="210"/>
      <c r="Z91" s="210"/>
      <c r="AA91" s="210"/>
      <c r="AB91" s="210"/>
      <c r="AC91" s="210"/>
      <c r="AD91" s="210"/>
      <c r="AE91" s="210"/>
      <c r="AF91" s="210"/>
      <c r="AG91" s="210" t="s">
        <v>256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47" t="str">
        <f>C91</f>
        <v>které se zřizují před úpravami povrchu, a obalení osazených dveřních zárubní před znečištěním při úpravách povrchu nástřikem plastických maltovin včetně pozdějšího odkrytí,</v>
      </c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62" t="s">
        <v>351</v>
      </c>
      <c r="D92" s="222"/>
      <c r="E92" s="223">
        <v>20.844000000000001</v>
      </c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10"/>
      <c r="Y92" s="210"/>
      <c r="Z92" s="210"/>
      <c r="AA92" s="210"/>
      <c r="AB92" s="210"/>
      <c r="AC92" s="210"/>
      <c r="AD92" s="210"/>
      <c r="AE92" s="210"/>
      <c r="AF92" s="210"/>
      <c r="AG92" s="210" t="s">
        <v>258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33.75" outlineLevel="1" x14ac:dyDescent="0.2">
      <c r="A93" s="217"/>
      <c r="B93" s="218"/>
      <c r="C93" s="262" t="s">
        <v>352</v>
      </c>
      <c r="D93" s="222"/>
      <c r="E93" s="223">
        <v>208.05099999999999</v>
      </c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10"/>
      <c r="Y93" s="210"/>
      <c r="Z93" s="210"/>
      <c r="AA93" s="210"/>
      <c r="AB93" s="210"/>
      <c r="AC93" s="210"/>
      <c r="AD93" s="210"/>
      <c r="AE93" s="210"/>
      <c r="AF93" s="210"/>
      <c r="AG93" s="210" t="s">
        <v>258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8">
        <v>23</v>
      </c>
      <c r="B94" s="239" t="s">
        <v>353</v>
      </c>
      <c r="C94" s="260" t="s">
        <v>354</v>
      </c>
      <c r="D94" s="240" t="s">
        <v>251</v>
      </c>
      <c r="E94" s="241">
        <v>42.377000000000002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3">
        <v>3.4909999999999997E-2</v>
      </c>
      <c r="O94" s="243">
        <f>ROUND(E94*N94,2)</f>
        <v>1.48</v>
      </c>
      <c r="P94" s="243">
        <v>0</v>
      </c>
      <c r="Q94" s="243">
        <f>ROUND(E94*P94,2)</f>
        <v>0</v>
      </c>
      <c r="R94" s="243" t="s">
        <v>355</v>
      </c>
      <c r="S94" s="243" t="s">
        <v>253</v>
      </c>
      <c r="T94" s="244" t="s">
        <v>253</v>
      </c>
      <c r="U94" s="220">
        <v>1.1841699999999999</v>
      </c>
      <c r="V94" s="220">
        <f>ROUND(E94*U94,2)</f>
        <v>50.18</v>
      </c>
      <c r="W94" s="220"/>
      <c r="X94" s="210"/>
      <c r="Y94" s="210"/>
      <c r="Z94" s="210"/>
      <c r="AA94" s="210"/>
      <c r="AB94" s="210"/>
      <c r="AC94" s="210"/>
      <c r="AD94" s="210"/>
      <c r="AE94" s="210"/>
      <c r="AF94" s="210"/>
      <c r="AG94" s="210" t="s">
        <v>254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17"/>
      <c r="B95" s="218"/>
      <c r="C95" s="261" t="s">
        <v>356</v>
      </c>
      <c r="D95" s="245"/>
      <c r="E95" s="245"/>
      <c r="F95" s="245"/>
      <c r="G95" s="245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10"/>
      <c r="Y95" s="210"/>
      <c r="Z95" s="210"/>
      <c r="AA95" s="210"/>
      <c r="AB95" s="210"/>
      <c r="AC95" s="210"/>
      <c r="AD95" s="210"/>
      <c r="AE95" s="210"/>
      <c r="AF95" s="210"/>
      <c r="AG95" s="210" t="s">
        <v>256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17"/>
      <c r="B96" s="218"/>
      <c r="C96" s="262" t="s">
        <v>357</v>
      </c>
      <c r="D96" s="222"/>
      <c r="E96" s="223">
        <v>4.5999999999999996</v>
      </c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10"/>
      <c r="Y96" s="210"/>
      <c r="Z96" s="210"/>
      <c r="AA96" s="210"/>
      <c r="AB96" s="210"/>
      <c r="AC96" s="210"/>
      <c r="AD96" s="210"/>
      <c r="AE96" s="210"/>
      <c r="AF96" s="210"/>
      <c r="AG96" s="210" t="s">
        <v>258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17"/>
      <c r="B97" s="218"/>
      <c r="C97" s="262" t="s">
        <v>358</v>
      </c>
      <c r="D97" s="222"/>
      <c r="E97" s="223">
        <v>7.55</v>
      </c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10"/>
      <c r="Y97" s="210"/>
      <c r="Z97" s="210"/>
      <c r="AA97" s="210"/>
      <c r="AB97" s="210"/>
      <c r="AC97" s="210"/>
      <c r="AD97" s="210"/>
      <c r="AE97" s="210"/>
      <c r="AF97" s="210"/>
      <c r="AG97" s="210" t="s">
        <v>258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17"/>
      <c r="B98" s="218"/>
      <c r="C98" s="262" t="s">
        <v>359</v>
      </c>
      <c r="D98" s="222"/>
      <c r="E98" s="223">
        <v>10.125</v>
      </c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10"/>
      <c r="Y98" s="210"/>
      <c r="Z98" s="210"/>
      <c r="AA98" s="210"/>
      <c r="AB98" s="210"/>
      <c r="AC98" s="210"/>
      <c r="AD98" s="210"/>
      <c r="AE98" s="210"/>
      <c r="AF98" s="210"/>
      <c r="AG98" s="210" t="s">
        <v>258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17"/>
      <c r="B99" s="218"/>
      <c r="C99" s="262" t="s">
        <v>360</v>
      </c>
      <c r="D99" s="222"/>
      <c r="E99" s="223">
        <v>3.45</v>
      </c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10"/>
      <c r="Y99" s="210"/>
      <c r="Z99" s="210"/>
      <c r="AA99" s="210"/>
      <c r="AB99" s="210"/>
      <c r="AC99" s="210"/>
      <c r="AD99" s="210"/>
      <c r="AE99" s="210"/>
      <c r="AF99" s="210"/>
      <c r="AG99" s="210" t="s">
        <v>258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7"/>
      <c r="B100" s="218"/>
      <c r="C100" s="262" t="s">
        <v>361</v>
      </c>
      <c r="D100" s="222"/>
      <c r="E100" s="223">
        <v>4.6749999999999998</v>
      </c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17"/>
      <c r="B101" s="218"/>
      <c r="C101" s="262" t="s">
        <v>362</v>
      </c>
      <c r="D101" s="222"/>
      <c r="E101" s="223">
        <v>2.75</v>
      </c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258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62" t="s">
        <v>363</v>
      </c>
      <c r="D102" s="222"/>
      <c r="E102" s="223">
        <v>0.91200000000000003</v>
      </c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258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17"/>
      <c r="B103" s="218"/>
      <c r="C103" s="262" t="s">
        <v>364</v>
      </c>
      <c r="D103" s="222"/>
      <c r="E103" s="223">
        <v>6.375</v>
      </c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258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17"/>
      <c r="B104" s="218"/>
      <c r="C104" s="262" t="s">
        <v>365</v>
      </c>
      <c r="D104" s="222"/>
      <c r="E104" s="223">
        <v>1.94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8">
        <v>24</v>
      </c>
      <c r="B105" s="239" t="s">
        <v>366</v>
      </c>
      <c r="C105" s="260" t="s">
        <v>367</v>
      </c>
      <c r="D105" s="240" t="s">
        <v>368</v>
      </c>
      <c r="E105" s="241">
        <v>232.34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3">
        <v>1.4999999999999999E-2</v>
      </c>
      <c r="O105" s="243">
        <f>ROUND(E105*N105,2)</f>
        <v>3.49</v>
      </c>
      <c r="P105" s="243">
        <v>0</v>
      </c>
      <c r="Q105" s="243">
        <f>ROUND(E105*P105,2)</f>
        <v>0</v>
      </c>
      <c r="R105" s="243"/>
      <c r="S105" s="243" t="s">
        <v>279</v>
      </c>
      <c r="T105" s="244" t="s">
        <v>280</v>
      </c>
      <c r="U105" s="220">
        <v>0</v>
      </c>
      <c r="V105" s="220">
        <f>ROUND(E105*U105,2)</f>
        <v>0</v>
      </c>
      <c r="W105" s="22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17"/>
      <c r="B106" s="218"/>
      <c r="C106" s="262" t="s">
        <v>369</v>
      </c>
      <c r="D106" s="222"/>
      <c r="E106" s="223">
        <v>15.2</v>
      </c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258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17"/>
      <c r="B107" s="218"/>
      <c r="C107" s="262" t="s">
        <v>370</v>
      </c>
      <c r="D107" s="222"/>
      <c r="E107" s="223">
        <v>41.4</v>
      </c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258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17"/>
      <c r="B108" s="218"/>
      <c r="C108" s="262" t="s">
        <v>371</v>
      </c>
      <c r="D108" s="222"/>
      <c r="E108" s="223">
        <v>54</v>
      </c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258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17"/>
      <c r="B109" s="218"/>
      <c r="C109" s="262" t="s">
        <v>372</v>
      </c>
      <c r="D109" s="222"/>
      <c r="E109" s="223">
        <v>21.6</v>
      </c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258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7"/>
      <c r="B110" s="218"/>
      <c r="C110" s="262" t="s">
        <v>373</v>
      </c>
      <c r="D110" s="222"/>
      <c r="E110" s="223">
        <v>20</v>
      </c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258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17"/>
      <c r="B111" s="218"/>
      <c r="C111" s="262" t="s">
        <v>374</v>
      </c>
      <c r="D111" s="222"/>
      <c r="E111" s="223">
        <v>14.3</v>
      </c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258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17"/>
      <c r="B112" s="218"/>
      <c r="C112" s="262" t="s">
        <v>375</v>
      </c>
      <c r="D112" s="222"/>
      <c r="E112" s="223">
        <v>20.399999999999999</v>
      </c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258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17"/>
      <c r="B113" s="218"/>
      <c r="C113" s="262" t="s">
        <v>376</v>
      </c>
      <c r="D113" s="222"/>
      <c r="E113" s="223">
        <v>4.68</v>
      </c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258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17"/>
      <c r="B114" s="218"/>
      <c r="C114" s="262" t="s">
        <v>377</v>
      </c>
      <c r="D114" s="222"/>
      <c r="E114" s="223">
        <v>33</v>
      </c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258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17"/>
      <c r="B115" s="218"/>
      <c r="C115" s="262" t="s">
        <v>378</v>
      </c>
      <c r="D115" s="222"/>
      <c r="E115" s="223">
        <v>7.76</v>
      </c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258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x14ac:dyDescent="0.2">
      <c r="A116" s="228" t="s">
        <v>247</v>
      </c>
      <c r="B116" s="229" t="s">
        <v>140</v>
      </c>
      <c r="C116" s="259" t="s">
        <v>141</v>
      </c>
      <c r="D116" s="230"/>
      <c r="E116" s="231"/>
      <c r="F116" s="232"/>
      <c r="G116" s="232">
        <f>SUMIF(AG117:AG251,"&lt;&gt;NOR",G117:G251)</f>
        <v>0</v>
      </c>
      <c r="H116" s="232"/>
      <c r="I116" s="232">
        <f>SUM(I117:I251)</f>
        <v>0</v>
      </c>
      <c r="J116" s="232"/>
      <c r="K116" s="232">
        <f>SUM(K117:K251)</f>
        <v>0</v>
      </c>
      <c r="L116" s="232"/>
      <c r="M116" s="232">
        <f>SUM(M117:M251)</f>
        <v>0</v>
      </c>
      <c r="N116" s="232"/>
      <c r="O116" s="232">
        <f>SUM(O117:O251)</f>
        <v>275.55</v>
      </c>
      <c r="P116" s="232"/>
      <c r="Q116" s="232">
        <f>SUM(Q117:Q251)</f>
        <v>0</v>
      </c>
      <c r="R116" s="232"/>
      <c r="S116" s="232"/>
      <c r="T116" s="233"/>
      <c r="U116" s="227"/>
      <c r="V116" s="227">
        <f>SUM(V117:V251)</f>
        <v>2474.8599999999997</v>
      </c>
      <c r="W116" s="227"/>
      <c r="AG116" t="s">
        <v>248</v>
      </c>
    </row>
    <row r="117" spans="1:60" outlineLevel="1" x14ac:dyDescent="0.2">
      <c r="A117" s="238">
        <v>25</v>
      </c>
      <c r="B117" s="239" t="s">
        <v>379</v>
      </c>
      <c r="C117" s="260" t="s">
        <v>380</v>
      </c>
      <c r="D117" s="240" t="s">
        <v>251</v>
      </c>
      <c r="E117" s="241">
        <v>228.89500000000001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3">
        <v>4.0000000000000003E-5</v>
      </c>
      <c r="O117" s="243">
        <f>ROUND(E117*N117,2)</f>
        <v>0.01</v>
      </c>
      <c r="P117" s="243">
        <v>0</v>
      </c>
      <c r="Q117" s="243">
        <f>ROUND(E117*P117,2)</f>
        <v>0</v>
      </c>
      <c r="R117" s="243" t="s">
        <v>316</v>
      </c>
      <c r="S117" s="243" t="s">
        <v>253</v>
      </c>
      <c r="T117" s="244" t="s">
        <v>253</v>
      </c>
      <c r="U117" s="220">
        <v>7.8E-2</v>
      </c>
      <c r="V117" s="220">
        <f>ROUND(E117*U117,2)</f>
        <v>17.850000000000001</v>
      </c>
      <c r="W117" s="22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17"/>
      <c r="B118" s="218"/>
      <c r="C118" s="261" t="s">
        <v>381</v>
      </c>
      <c r="D118" s="245"/>
      <c r="E118" s="245"/>
      <c r="F118" s="245"/>
      <c r="G118" s="245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256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47" t="str">
        <f>C118</f>
        <v>s rámy a zárubněmi, zábradlí, předmětů oplechování apod., které se zřizují ještě před úpravami povrchu, před jejich znečištěním při úpravách povrchu nástřikem plastických (lepivých) maltovin</v>
      </c>
      <c r="BB118" s="210"/>
      <c r="BC118" s="210"/>
      <c r="BD118" s="210"/>
      <c r="BE118" s="210"/>
      <c r="BF118" s="210"/>
      <c r="BG118" s="210"/>
      <c r="BH118" s="210"/>
    </row>
    <row r="119" spans="1:60" ht="33.75" outlineLevel="1" x14ac:dyDescent="0.2">
      <c r="A119" s="217"/>
      <c r="B119" s="218"/>
      <c r="C119" s="262" t="s">
        <v>352</v>
      </c>
      <c r="D119" s="222"/>
      <c r="E119" s="223">
        <v>208.05099999999999</v>
      </c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258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17"/>
      <c r="B120" s="218"/>
      <c r="C120" s="262" t="s">
        <v>351</v>
      </c>
      <c r="D120" s="222"/>
      <c r="E120" s="223">
        <v>20.844000000000001</v>
      </c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258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8">
        <v>26</v>
      </c>
      <c r="B121" s="239" t="s">
        <v>382</v>
      </c>
      <c r="C121" s="260" t="s">
        <v>383</v>
      </c>
      <c r="D121" s="240" t="s">
        <v>368</v>
      </c>
      <c r="E121" s="241">
        <v>108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3">
        <v>3.6999999999999999E-4</v>
      </c>
      <c r="O121" s="243">
        <f>ROUND(E121*N121,2)</f>
        <v>0.04</v>
      </c>
      <c r="P121" s="243">
        <v>0</v>
      </c>
      <c r="Q121" s="243">
        <f>ROUND(E121*P121,2)</f>
        <v>0</v>
      </c>
      <c r="R121" s="243" t="s">
        <v>316</v>
      </c>
      <c r="S121" s="243" t="s">
        <v>253</v>
      </c>
      <c r="T121" s="244" t="s">
        <v>253</v>
      </c>
      <c r="U121" s="220">
        <v>0.21360000000000001</v>
      </c>
      <c r="V121" s="220">
        <f>ROUND(E121*U121,2)</f>
        <v>23.07</v>
      </c>
      <c r="W121" s="22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17"/>
      <c r="B122" s="218"/>
      <c r="C122" s="262" t="s">
        <v>384</v>
      </c>
      <c r="D122" s="222"/>
      <c r="E122" s="223">
        <v>108</v>
      </c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258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 x14ac:dyDescent="0.2">
      <c r="A123" s="238">
        <v>27</v>
      </c>
      <c r="B123" s="239" t="s">
        <v>385</v>
      </c>
      <c r="C123" s="260" t="s">
        <v>386</v>
      </c>
      <c r="D123" s="240" t="s">
        <v>251</v>
      </c>
      <c r="E123" s="241">
        <v>90</v>
      </c>
      <c r="F123" s="242"/>
      <c r="G123" s="243">
        <f>ROUND(E123*F123,2)</f>
        <v>0</v>
      </c>
      <c r="H123" s="242"/>
      <c r="I123" s="243">
        <f>ROUND(E123*H123,2)</f>
        <v>0</v>
      </c>
      <c r="J123" s="242"/>
      <c r="K123" s="243">
        <f>ROUND(E123*J123,2)</f>
        <v>0</v>
      </c>
      <c r="L123" s="243">
        <v>21</v>
      </c>
      <c r="M123" s="243">
        <f>G123*(1+L123/100)</f>
        <v>0</v>
      </c>
      <c r="N123" s="243">
        <v>1.2670000000000001E-2</v>
      </c>
      <c r="O123" s="243">
        <f>ROUND(E123*N123,2)</f>
        <v>1.1399999999999999</v>
      </c>
      <c r="P123" s="243">
        <v>0</v>
      </c>
      <c r="Q123" s="243">
        <f>ROUND(E123*P123,2)</f>
        <v>0</v>
      </c>
      <c r="R123" s="243" t="s">
        <v>316</v>
      </c>
      <c r="S123" s="243" t="s">
        <v>253</v>
      </c>
      <c r="T123" s="244" t="s">
        <v>253</v>
      </c>
      <c r="U123" s="220">
        <v>1.2558</v>
      </c>
      <c r="V123" s="220">
        <f>ROUND(E123*U123,2)</f>
        <v>113.02</v>
      </c>
      <c r="W123" s="22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17"/>
      <c r="B124" s="218"/>
      <c r="C124" s="261" t="s">
        <v>387</v>
      </c>
      <c r="D124" s="245"/>
      <c r="E124" s="245"/>
      <c r="F124" s="245"/>
      <c r="G124" s="245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256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47" t="str">
        <f>C124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17"/>
      <c r="B125" s="218"/>
      <c r="C125" s="264" t="s">
        <v>388</v>
      </c>
      <c r="D125" s="248"/>
      <c r="E125" s="248"/>
      <c r="F125" s="248"/>
      <c r="G125" s="248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17"/>
      <c r="B126" s="218"/>
      <c r="C126" s="262" t="s">
        <v>389</v>
      </c>
      <c r="D126" s="222"/>
      <c r="E126" s="223">
        <v>90</v>
      </c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258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38">
        <v>28</v>
      </c>
      <c r="B127" s="239" t="s">
        <v>390</v>
      </c>
      <c r="C127" s="260" t="s">
        <v>391</v>
      </c>
      <c r="D127" s="240" t="s">
        <v>251</v>
      </c>
      <c r="E127" s="241">
        <v>105</v>
      </c>
      <c r="F127" s="242"/>
      <c r="G127" s="243">
        <f>ROUND(E127*F127,2)</f>
        <v>0</v>
      </c>
      <c r="H127" s="242"/>
      <c r="I127" s="243">
        <f>ROUND(E127*H127,2)</f>
        <v>0</v>
      </c>
      <c r="J127" s="242"/>
      <c r="K127" s="243">
        <f>ROUND(E127*J127,2)</f>
        <v>0</v>
      </c>
      <c r="L127" s="243">
        <v>21</v>
      </c>
      <c r="M127" s="243">
        <f>G127*(1+L127/100)</f>
        <v>0</v>
      </c>
      <c r="N127" s="243">
        <v>9.3200000000000002E-3</v>
      </c>
      <c r="O127" s="243">
        <f>ROUND(E127*N127,2)</f>
        <v>0.98</v>
      </c>
      <c r="P127" s="243">
        <v>0</v>
      </c>
      <c r="Q127" s="243">
        <f>ROUND(E127*P127,2)</f>
        <v>0</v>
      </c>
      <c r="R127" s="243" t="s">
        <v>316</v>
      </c>
      <c r="S127" s="243" t="s">
        <v>253</v>
      </c>
      <c r="T127" s="244" t="s">
        <v>253</v>
      </c>
      <c r="U127" s="220">
        <v>0.85699999999999998</v>
      </c>
      <c r="V127" s="220">
        <f>ROUND(E127*U127,2)</f>
        <v>89.99</v>
      </c>
      <c r="W127" s="22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2.5" outlineLevel="1" x14ac:dyDescent="0.2">
      <c r="A128" s="217"/>
      <c r="B128" s="218"/>
      <c r="C128" s="261" t="s">
        <v>387</v>
      </c>
      <c r="D128" s="245"/>
      <c r="E128" s="245"/>
      <c r="F128" s="245"/>
      <c r="G128" s="245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256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47" t="str">
        <f>C128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/>
      <c r="B129" s="218"/>
      <c r="C129" s="264" t="s">
        <v>388</v>
      </c>
      <c r="D129" s="248"/>
      <c r="E129" s="248"/>
      <c r="F129" s="248"/>
      <c r="G129" s="248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256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17"/>
      <c r="B130" s="218"/>
      <c r="C130" s="262" t="s">
        <v>392</v>
      </c>
      <c r="D130" s="222"/>
      <c r="E130" s="223">
        <v>105</v>
      </c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258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38">
        <v>29</v>
      </c>
      <c r="B131" s="239" t="s">
        <v>393</v>
      </c>
      <c r="C131" s="260" t="s">
        <v>394</v>
      </c>
      <c r="D131" s="240" t="s">
        <v>251</v>
      </c>
      <c r="E131" s="241">
        <v>717.78700000000003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3">
        <v>3.2930000000000001E-2</v>
      </c>
      <c r="O131" s="243">
        <f>ROUND(E131*N131,2)</f>
        <v>23.64</v>
      </c>
      <c r="P131" s="243">
        <v>0</v>
      </c>
      <c r="Q131" s="243">
        <f>ROUND(E131*P131,2)</f>
        <v>0</v>
      </c>
      <c r="R131" s="243" t="s">
        <v>316</v>
      </c>
      <c r="S131" s="243" t="s">
        <v>253</v>
      </c>
      <c r="T131" s="244" t="s">
        <v>253</v>
      </c>
      <c r="U131" s="220">
        <v>1.4157999999999999</v>
      </c>
      <c r="V131" s="220">
        <f>ROUND(E131*U131,2)</f>
        <v>1016.24</v>
      </c>
      <c r="W131" s="22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17"/>
      <c r="B132" s="218"/>
      <c r="C132" s="261" t="s">
        <v>387</v>
      </c>
      <c r="D132" s="245"/>
      <c r="E132" s="245"/>
      <c r="F132" s="245"/>
      <c r="G132" s="245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256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47" t="str">
        <f>C132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17"/>
      <c r="B133" s="218"/>
      <c r="C133" s="264" t="s">
        <v>395</v>
      </c>
      <c r="D133" s="248"/>
      <c r="E133" s="248"/>
      <c r="F133" s="248"/>
      <c r="G133" s="248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256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17"/>
      <c r="B134" s="218"/>
      <c r="C134" s="262" t="s">
        <v>396</v>
      </c>
      <c r="D134" s="222"/>
      <c r="E134" s="223">
        <v>7.64</v>
      </c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258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17"/>
      <c r="B135" s="218"/>
      <c r="C135" s="262" t="s">
        <v>397</v>
      </c>
      <c r="D135" s="222"/>
      <c r="E135" s="223">
        <v>135.52000000000001</v>
      </c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258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17"/>
      <c r="B136" s="218"/>
      <c r="C136" s="262" t="s">
        <v>398</v>
      </c>
      <c r="D136" s="222"/>
      <c r="E136" s="223">
        <v>64.905000000000001</v>
      </c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1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258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17"/>
      <c r="B137" s="218"/>
      <c r="C137" s="262" t="s">
        <v>399</v>
      </c>
      <c r="D137" s="222"/>
      <c r="E137" s="223">
        <v>46.08</v>
      </c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258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17"/>
      <c r="B138" s="218"/>
      <c r="C138" s="262" t="s">
        <v>400</v>
      </c>
      <c r="D138" s="222"/>
      <c r="E138" s="223">
        <v>25.44</v>
      </c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258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17"/>
      <c r="B139" s="218"/>
      <c r="C139" s="262" t="s">
        <v>401</v>
      </c>
      <c r="D139" s="222"/>
      <c r="E139" s="223">
        <v>9.9600000000000009</v>
      </c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258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17"/>
      <c r="B140" s="218"/>
      <c r="C140" s="262" t="s">
        <v>402</v>
      </c>
      <c r="D140" s="222"/>
      <c r="E140" s="223">
        <v>10.68</v>
      </c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258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17"/>
      <c r="B141" s="218"/>
      <c r="C141" s="262" t="s">
        <v>403</v>
      </c>
      <c r="D141" s="222"/>
      <c r="E141" s="223">
        <v>70.3</v>
      </c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258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17"/>
      <c r="B142" s="218"/>
      <c r="C142" s="262" t="s">
        <v>404</v>
      </c>
      <c r="D142" s="222"/>
      <c r="E142" s="223">
        <v>55.884999999999998</v>
      </c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258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17"/>
      <c r="B143" s="218"/>
      <c r="C143" s="262" t="s">
        <v>405</v>
      </c>
      <c r="D143" s="222"/>
      <c r="E143" s="223">
        <v>4.5999999999999996</v>
      </c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1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258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17"/>
      <c r="B144" s="218"/>
      <c r="C144" s="262" t="s">
        <v>406</v>
      </c>
      <c r="D144" s="222"/>
      <c r="E144" s="223">
        <v>7.63</v>
      </c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258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17"/>
      <c r="B145" s="218"/>
      <c r="C145" s="262" t="s">
        <v>407</v>
      </c>
      <c r="D145" s="222"/>
      <c r="E145" s="223">
        <v>68.290000000000006</v>
      </c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258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17"/>
      <c r="B146" s="218"/>
      <c r="C146" s="262" t="s">
        <v>408</v>
      </c>
      <c r="D146" s="222"/>
      <c r="E146" s="223">
        <v>7.28</v>
      </c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1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258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17"/>
      <c r="B147" s="218"/>
      <c r="C147" s="262" t="s">
        <v>409</v>
      </c>
      <c r="D147" s="222"/>
      <c r="E147" s="223">
        <v>105.035</v>
      </c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1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258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17"/>
      <c r="B148" s="218"/>
      <c r="C148" s="262" t="s">
        <v>410</v>
      </c>
      <c r="D148" s="222"/>
      <c r="E148" s="223">
        <v>-31.847999999999999</v>
      </c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258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17"/>
      <c r="B149" s="218"/>
      <c r="C149" s="262" t="s">
        <v>411</v>
      </c>
      <c r="D149" s="222"/>
      <c r="E149" s="223">
        <v>153.07</v>
      </c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10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258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17"/>
      <c r="B150" s="218"/>
      <c r="C150" s="262" t="s">
        <v>412</v>
      </c>
      <c r="D150" s="222"/>
      <c r="E150" s="223">
        <v>-29.16</v>
      </c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258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17"/>
      <c r="B151" s="218"/>
      <c r="C151" s="262" t="s">
        <v>413</v>
      </c>
      <c r="D151" s="222"/>
      <c r="E151" s="223">
        <v>6.48</v>
      </c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1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258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22.5" outlineLevel="1" x14ac:dyDescent="0.2">
      <c r="A152" s="238">
        <v>30</v>
      </c>
      <c r="B152" s="239" t="s">
        <v>414</v>
      </c>
      <c r="C152" s="260" t="s">
        <v>415</v>
      </c>
      <c r="D152" s="240" t="s">
        <v>251</v>
      </c>
      <c r="E152" s="241">
        <v>13.487500000000001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21</v>
      </c>
      <c r="M152" s="243">
        <f>G152*(1+L152/100)</f>
        <v>0</v>
      </c>
      <c r="N152" s="243">
        <v>1.174E-2</v>
      </c>
      <c r="O152" s="243">
        <f>ROUND(E152*N152,2)</f>
        <v>0.16</v>
      </c>
      <c r="P152" s="243">
        <v>0</v>
      </c>
      <c r="Q152" s="243">
        <f>ROUND(E152*P152,2)</f>
        <v>0</v>
      </c>
      <c r="R152" s="243" t="s">
        <v>316</v>
      </c>
      <c r="S152" s="243" t="s">
        <v>253</v>
      </c>
      <c r="T152" s="244" t="s">
        <v>253</v>
      </c>
      <c r="U152" s="220">
        <v>2.2799999999999998</v>
      </c>
      <c r="V152" s="220">
        <f>ROUND(E152*U152,2)</f>
        <v>30.75</v>
      </c>
      <c r="W152" s="220"/>
      <c r="X152" s="21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254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17"/>
      <c r="B153" s="218"/>
      <c r="C153" s="261" t="s">
        <v>416</v>
      </c>
      <c r="D153" s="245"/>
      <c r="E153" s="245"/>
      <c r="F153" s="245"/>
      <c r="G153" s="245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1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256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17"/>
      <c r="B154" s="218"/>
      <c r="C154" s="262" t="s">
        <v>417</v>
      </c>
      <c r="D154" s="222"/>
      <c r="E154" s="223">
        <v>13.487500000000001</v>
      </c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1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258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1" x14ac:dyDescent="0.2">
      <c r="A155" s="238">
        <v>31</v>
      </c>
      <c r="B155" s="239" t="s">
        <v>418</v>
      </c>
      <c r="C155" s="260" t="s">
        <v>419</v>
      </c>
      <c r="D155" s="240" t="s">
        <v>251</v>
      </c>
      <c r="E155" s="241">
        <v>58.64</v>
      </c>
      <c r="F155" s="242"/>
      <c r="G155" s="243">
        <f>ROUND(E155*F155,2)</f>
        <v>0</v>
      </c>
      <c r="H155" s="242"/>
      <c r="I155" s="243">
        <f>ROUND(E155*H155,2)</f>
        <v>0</v>
      </c>
      <c r="J155" s="242"/>
      <c r="K155" s="243">
        <f>ROUND(E155*J155,2)</f>
        <v>0</v>
      </c>
      <c r="L155" s="243">
        <v>21</v>
      </c>
      <c r="M155" s="243">
        <f>G155*(1+L155/100)</f>
        <v>0</v>
      </c>
      <c r="N155" s="243">
        <v>1.8100000000000002E-2</v>
      </c>
      <c r="O155" s="243">
        <f>ROUND(E155*N155,2)</f>
        <v>1.06</v>
      </c>
      <c r="P155" s="243">
        <v>0</v>
      </c>
      <c r="Q155" s="243">
        <f>ROUND(E155*P155,2)</f>
        <v>0</v>
      </c>
      <c r="R155" s="243" t="s">
        <v>316</v>
      </c>
      <c r="S155" s="243" t="s">
        <v>253</v>
      </c>
      <c r="T155" s="244" t="s">
        <v>253</v>
      </c>
      <c r="U155" s="220">
        <v>2.992</v>
      </c>
      <c r="V155" s="220">
        <f>ROUND(E155*U155,2)</f>
        <v>175.45</v>
      </c>
      <c r="W155" s="220"/>
      <c r="X155" s="21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254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outlineLevel="1" x14ac:dyDescent="0.2">
      <c r="A156" s="217"/>
      <c r="B156" s="218"/>
      <c r="C156" s="261" t="s">
        <v>420</v>
      </c>
      <c r="D156" s="245"/>
      <c r="E156" s="245"/>
      <c r="F156" s="245"/>
      <c r="G156" s="245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256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47" t="str">
        <f>C156</f>
        <v>nanesení lepicího tmelu na izolační desky, nalepení desek, přebroušení desek z polystyrénu, natažení stěrky, vtlačení výztužné tkaniny, přehlazení stěrky. Další vrstvy podle popisu položky.</v>
      </c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17"/>
      <c r="B157" s="218"/>
      <c r="C157" s="264" t="s">
        <v>421</v>
      </c>
      <c r="D157" s="248"/>
      <c r="E157" s="248"/>
      <c r="F157" s="248"/>
      <c r="G157" s="248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256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17"/>
      <c r="B158" s="218"/>
      <c r="C158" s="262" t="s">
        <v>422</v>
      </c>
      <c r="D158" s="222"/>
      <c r="E158" s="223">
        <v>6.375</v>
      </c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258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17"/>
      <c r="B159" s="218"/>
      <c r="C159" s="262" t="s">
        <v>423</v>
      </c>
      <c r="D159" s="222"/>
      <c r="E159" s="223">
        <v>1.925</v>
      </c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1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258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17"/>
      <c r="B160" s="218"/>
      <c r="C160" s="262" t="s">
        <v>424</v>
      </c>
      <c r="D160" s="222"/>
      <c r="E160" s="223">
        <v>1.7749999999999999</v>
      </c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258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17"/>
      <c r="B161" s="218"/>
      <c r="C161" s="262" t="s">
        <v>425</v>
      </c>
      <c r="D161" s="222"/>
      <c r="E161" s="223">
        <v>10.8</v>
      </c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10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258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17"/>
      <c r="B162" s="218"/>
      <c r="C162" s="262" t="s">
        <v>405</v>
      </c>
      <c r="D162" s="222"/>
      <c r="E162" s="223">
        <v>4.5999999999999996</v>
      </c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258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17"/>
      <c r="B163" s="218"/>
      <c r="C163" s="262" t="s">
        <v>426</v>
      </c>
      <c r="D163" s="222"/>
      <c r="E163" s="223">
        <v>2.2250000000000001</v>
      </c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258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17"/>
      <c r="B164" s="218"/>
      <c r="C164" s="262" t="s">
        <v>427</v>
      </c>
      <c r="D164" s="222"/>
      <c r="E164" s="223">
        <v>8.4499999999999993</v>
      </c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258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17"/>
      <c r="B165" s="218"/>
      <c r="C165" s="262" t="s">
        <v>428</v>
      </c>
      <c r="D165" s="222"/>
      <c r="E165" s="223">
        <v>3.3</v>
      </c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258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17"/>
      <c r="B166" s="218"/>
      <c r="C166" s="262" t="s">
        <v>358</v>
      </c>
      <c r="D166" s="222"/>
      <c r="E166" s="223">
        <v>7.55</v>
      </c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1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258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17"/>
      <c r="B167" s="218"/>
      <c r="C167" s="262" t="s">
        <v>429</v>
      </c>
      <c r="D167" s="222"/>
      <c r="E167" s="223">
        <v>9.6999999999999993</v>
      </c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258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17"/>
      <c r="B168" s="218"/>
      <c r="C168" s="262" t="s">
        <v>365</v>
      </c>
      <c r="D168" s="222"/>
      <c r="E168" s="223">
        <v>1.94</v>
      </c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10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258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38">
        <v>32</v>
      </c>
      <c r="B169" s="239" t="s">
        <v>430</v>
      </c>
      <c r="C169" s="260" t="s">
        <v>431</v>
      </c>
      <c r="D169" s="240" t="s">
        <v>251</v>
      </c>
      <c r="E169" s="241">
        <v>776.42</v>
      </c>
      <c r="F169" s="242"/>
      <c r="G169" s="243">
        <f>ROUND(E169*F169,2)</f>
        <v>0</v>
      </c>
      <c r="H169" s="242"/>
      <c r="I169" s="243">
        <f>ROUND(E169*H169,2)</f>
        <v>0</v>
      </c>
      <c r="J169" s="242"/>
      <c r="K169" s="243">
        <f>ROUND(E169*J169,2)</f>
        <v>0</v>
      </c>
      <c r="L169" s="243">
        <v>21</v>
      </c>
      <c r="M169" s="243">
        <f>G169*(1+L169/100)</f>
        <v>0</v>
      </c>
      <c r="N169" s="243">
        <v>3.5E-4</v>
      </c>
      <c r="O169" s="243">
        <f>ROUND(E169*N169,2)</f>
        <v>0.27</v>
      </c>
      <c r="P169" s="243">
        <v>0</v>
      </c>
      <c r="Q169" s="243">
        <f>ROUND(E169*P169,2)</f>
        <v>0</v>
      </c>
      <c r="R169" s="243" t="s">
        <v>316</v>
      </c>
      <c r="S169" s="243" t="s">
        <v>253</v>
      </c>
      <c r="T169" s="244" t="s">
        <v>253</v>
      </c>
      <c r="U169" s="220">
        <v>7.0000000000000007E-2</v>
      </c>
      <c r="V169" s="220">
        <f>ROUND(E169*U169,2)</f>
        <v>54.35</v>
      </c>
      <c r="W169" s="220"/>
      <c r="X169" s="210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254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17"/>
      <c r="B170" s="218"/>
      <c r="C170" s="262" t="s">
        <v>432</v>
      </c>
      <c r="D170" s="222"/>
      <c r="E170" s="223">
        <v>776.42</v>
      </c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258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38">
        <v>33</v>
      </c>
      <c r="B171" s="239" t="s">
        <v>433</v>
      </c>
      <c r="C171" s="260" t="s">
        <v>434</v>
      </c>
      <c r="D171" s="240" t="s">
        <v>251</v>
      </c>
      <c r="E171" s="241">
        <v>12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3">
        <v>0</v>
      </c>
      <c r="O171" s="243">
        <f>ROUND(E171*N171,2)</f>
        <v>0</v>
      </c>
      <c r="P171" s="243">
        <v>0</v>
      </c>
      <c r="Q171" s="243">
        <f>ROUND(E171*P171,2)</f>
        <v>0</v>
      </c>
      <c r="R171" s="243" t="s">
        <v>316</v>
      </c>
      <c r="S171" s="243" t="s">
        <v>253</v>
      </c>
      <c r="T171" s="244" t="s">
        <v>253</v>
      </c>
      <c r="U171" s="220">
        <v>0.42474000000000001</v>
      </c>
      <c r="V171" s="220">
        <f>ROUND(E171*U171,2)</f>
        <v>5.0999999999999996</v>
      </c>
      <c r="W171" s="22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254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33.75" outlineLevel="1" x14ac:dyDescent="0.2">
      <c r="A172" s="217"/>
      <c r="B172" s="218"/>
      <c r="C172" s="263" t="s">
        <v>942</v>
      </c>
      <c r="D172" s="246"/>
      <c r="E172" s="246"/>
      <c r="F172" s="246"/>
      <c r="G172" s="246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1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321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47" t="str">
        <f>C172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stěrky, kontaktní nátěr, tenkovrstvá omítka.</v>
      </c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17"/>
      <c r="B173" s="218"/>
      <c r="C173" s="265" t="s">
        <v>435</v>
      </c>
      <c r="D173" s="249"/>
      <c r="E173" s="249"/>
      <c r="F173" s="249"/>
      <c r="G173" s="249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10"/>
      <c r="Y173" s="210"/>
      <c r="Z173" s="210"/>
      <c r="AA173" s="210"/>
      <c r="AB173" s="210"/>
      <c r="AC173" s="210"/>
      <c r="AD173" s="210"/>
      <c r="AE173" s="210"/>
      <c r="AF173" s="210"/>
      <c r="AG173" s="210" t="s">
        <v>321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17"/>
      <c r="B174" s="218"/>
      <c r="C174" s="262" t="s">
        <v>436</v>
      </c>
      <c r="D174" s="222"/>
      <c r="E174" s="223">
        <v>12</v>
      </c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1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258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2.5" outlineLevel="1" x14ac:dyDescent="0.2">
      <c r="A175" s="250">
        <v>34</v>
      </c>
      <c r="B175" s="251" t="s">
        <v>437</v>
      </c>
      <c r="C175" s="266" t="s">
        <v>438</v>
      </c>
      <c r="D175" s="252" t="s">
        <v>251</v>
      </c>
      <c r="E175" s="253">
        <v>776.42</v>
      </c>
      <c r="F175" s="254"/>
      <c r="G175" s="255">
        <f>ROUND(E175*F175,2)</f>
        <v>0</v>
      </c>
      <c r="H175" s="254"/>
      <c r="I175" s="255">
        <f>ROUND(E175*H175,2)</f>
        <v>0</v>
      </c>
      <c r="J175" s="254"/>
      <c r="K175" s="255">
        <f>ROUND(E175*J175,2)</f>
        <v>0</v>
      </c>
      <c r="L175" s="255">
        <v>21</v>
      </c>
      <c r="M175" s="255">
        <f>G175*(1+L175/100)</f>
        <v>0</v>
      </c>
      <c r="N175" s="255">
        <v>0</v>
      </c>
      <c r="O175" s="255">
        <f>ROUND(E175*N175,2)</f>
        <v>0</v>
      </c>
      <c r="P175" s="255">
        <v>0</v>
      </c>
      <c r="Q175" s="255">
        <f>ROUND(E175*P175,2)</f>
        <v>0</v>
      </c>
      <c r="R175" s="255" t="s">
        <v>316</v>
      </c>
      <c r="S175" s="255" t="s">
        <v>253</v>
      </c>
      <c r="T175" s="256" t="s">
        <v>253</v>
      </c>
      <c r="U175" s="220">
        <v>0.18</v>
      </c>
      <c r="V175" s="220">
        <f>ROUND(E175*U175,2)</f>
        <v>139.76</v>
      </c>
      <c r="W175" s="220"/>
      <c r="X175" s="21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38">
        <v>35</v>
      </c>
      <c r="B176" s="239" t="s">
        <v>439</v>
      </c>
      <c r="C176" s="260" t="s">
        <v>440</v>
      </c>
      <c r="D176" s="240" t="s">
        <v>251</v>
      </c>
      <c r="E176" s="241">
        <v>723.96619999999996</v>
      </c>
      <c r="F176" s="242"/>
      <c r="G176" s="243">
        <f>ROUND(E176*F176,2)</f>
        <v>0</v>
      </c>
      <c r="H176" s="242"/>
      <c r="I176" s="243">
        <f>ROUND(E176*H176,2)</f>
        <v>0</v>
      </c>
      <c r="J176" s="242"/>
      <c r="K176" s="243">
        <f>ROUND(E176*J176,2)</f>
        <v>0</v>
      </c>
      <c r="L176" s="243">
        <v>21</v>
      </c>
      <c r="M176" s="243">
        <f>G176*(1+L176/100)</f>
        <v>0</v>
      </c>
      <c r="N176" s="243">
        <v>4.8169999999999998E-2</v>
      </c>
      <c r="O176" s="243">
        <f>ROUND(E176*N176,2)</f>
        <v>34.869999999999997</v>
      </c>
      <c r="P176" s="243">
        <v>0</v>
      </c>
      <c r="Q176" s="243">
        <f>ROUND(E176*P176,2)</f>
        <v>0</v>
      </c>
      <c r="R176" s="243" t="s">
        <v>316</v>
      </c>
      <c r="S176" s="243" t="s">
        <v>253</v>
      </c>
      <c r="T176" s="244" t="s">
        <v>253</v>
      </c>
      <c r="U176" s="220">
        <v>0.74299999999999999</v>
      </c>
      <c r="V176" s="220">
        <f>ROUND(E176*U176,2)</f>
        <v>537.91</v>
      </c>
      <c r="W176" s="220"/>
      <c r="X176" s="210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17"/>
      <c r="B177" s="218"/>
      <c r="C177" s="262" t="s">
        <v>441</v>
      </c>
      <c r="D177" s="222"/>
      <c r="E177" s="223">
        <v>159.56</v>
      </c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1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258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17"/>
      <c r="B178" s="218"/>
      <c r="C178" s="262" t="s">
        <v>423</v>
      </c>
      <c r="D178" s="222"/>
      <c r="E178" s="223">
        <v>1.925</v>
      </c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10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258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17"/>
      <c r="B179" s="218"/>
      <c r="C179" s="262" t="s">
        <v>397</v>
      </c>
      <c r="D179" s="222"/>
      <c r="E179" s="223">
        <v>135.52000000000001</v>
      </c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10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258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17"/>
      <c r="B180" s="218"/>
      <c r="C180" s="262" t="s">
        <v>398</v>
      </c>
      <c r="D180" s="222"/>
      <c r="E180" s="223">
        <v>64.905000000000001</v>
      </c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1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258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17"/>
      <c r="B181" s="218"/>
      <c r="C181" s="262" t="s">
        <v>424</v>
      </c>
      <c r="D181" s="222"/>
      <c r="E181" s="223">
        <v>1.7749999999999999</v>
      </c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10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258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17"/>
      <c r="B182" s="218"/>
      <c r="C182" s="262" t="s">
        <v>399</v>
      </c>
      <c r="D182" s="222"/>
      <c r="E182" s="223">
        <v>46.08</v>
      </c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10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258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17"/>
      <c r="B183" s="218"/>
      <c r="C183" s="262" t="s">
        <v>400</v>
      </c>
      <c r="D183" s="222"/>
      <c r="E183" s="223">
        <v>25.44</v>
      </c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1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258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17"/>
      <c r="B184" s="218"/>
      <c r="C184" s="262" t="s">
        <v>401</v>
      </c>
      <c r="D184" s="222"/>
      <c r="E184" s="223">
        <v>9.9600000000000009</v>
      </c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10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258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17"/>
      <c r="B185" s="218"/>
      <c r="C185" s="262" t="s">
        <v>442</v>
      </c>
      <c r="D185" s="222"/>
      <c r="E185" s="223">
        <v>54.141199999999998</v>
      </c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10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258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17"/>
      <c r="B186" s="218"/>
      <c r="C186" s="262" t="s">
        <v>403</v>
      </c>
      <c r="D186" s="222"/>
      <c r="E186" s="223">
        <v>70.3</v>
      </c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10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258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17"/>
      <c r="B187" s="218"/>
      <c r="C187" s="262" t="s">
        <v>404</v>
      </c>
      <c r="D187" s="222"/>
      <c r="E187" s="223">
        <v>55.884999999999998</v>
      </c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10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258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17"/>
      <c r="B188" s="218"/>
      <c r="C188" s="262" t="s">
        <v>405</v>
      </c>
      <c r="D188" s="222"/>
      <c r="E188" s="223">
        <v>4.5999999999999996</v>
      </c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0"/>
      <c r="W188" s="220"/>
      <c r="X188" s="210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258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17"/>
      <c r="B189" s="218"/>
      <c r="C189" s="262" t="s">
        <v>406</v>
      </c>
      <c r="D189" s="222"/>
      <c r="E189" s="223">
        <v>7.63</v>
      </c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1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258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17"/>
      <c r="B190" s="218"/>
      <c r="C190" s="262" t="s">
        <v>426</v>
      </c>
      <c r="D190" s="222"/>
      <c r="E190" s="223">
        <v>2.2250000000000001</v>
      </c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10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258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17"/>
      <c r="B191" s="218"/>
      <c r="C191" s="262" t="s">
        <v>407</v>
      </c>
      <c r="D191" s="222"/>
      <c r="E191" s="223">
        <v>68.290000000000006</v>
      </c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10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258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17"/>
      <c r="B192" s="218"/>
      <c r="C192" s="262" t="s">
        <v>408</v>
      </c>
      <c r="D192" s="222"/>
      <c r="E192" s="223">
        <v>7.28</v>
      </c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10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258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17"/>
      <c r="B193" s="218"/>
      <c r="C193" s="262" t="s">
        <v>427</v>
      </c>
      <c r="D193" s="222"/>
      <c r="E193" s="223">
        <v>8.4499999999999993</v>
      </c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1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258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2.5" outlineLevel="1" x14ac:dyDescent="0.2">
      <c r="A194" s="238">
        <v>36</v>
      </c>
      <c r="B194" s="239" t="s">
        <v>443</v>
      </c>
      <c r="C194" s="260" t="s">
        <v>444</v>
      </c>
      <c r="D194" s="240" t="s">
        <v>251</v>
      </c>
      <c r="E194" s="241">
        <v>866.42700000000002</v>
      </c>
      <c r="F194" s="242"/>
      <c r="G194" s="243">
        <f>ROUND(E194*F194,2)</f>
        <v>0</v>
      </c>
      <c r="H194" s="242"/>
      <c r="I194" s="243">
        <f>ROUND(E194*H194,2)</f>
        <v>0</v>
      </c>
      <c r="J194" s="242"/>
      <c r="K194" s="243">
        <f>ROUND(E194*J194,2)</f>
        <v>0</v>
      </c>
      <c r="L194" s="243">
        <v>21</v>
      </c>
      <c r="M194" s="243">
        <f>G194*(1+L194/100)</f>
        <v>0</v>
      </c>
      <c r="N194" s="243">
        <v>2.9999999999999997E-4</v>
      </c>
      <c r="O194" s="243">
        <f>ROUND(E194*N194,2)</f>
        <v>0.26</v>
      </c>
      <c r="P194" s="243">
        <v>0</v>
      </c>
      <c r="Q194" s="243">
        <f>ROUND(E194*P194,2)</f>
        <v>0</v>
      </c>
      <c r="R194" s="243" t="s">
        <v>316</v>
      </c>
      <c r="S194" s="243" t="s">
        <v>253</v>
      </c>
      <c r="T194" s="244" t="s">
        <v>253</v>
      </c>
      <c r="U194" s="220">
        <v>0.16</v>
      </c>
      <c r="V194" s="220">
        <f>ROUND(E194*U194,2)</f>
        <v>138.63</v>
      </c>
      <c r="W194" s="220"/>
      <c r="X194" s="210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254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17"/>
      <c r="B195" s="218"/>
      <c r="C195" s="262" t="s">
        <v>445</v>
      </c>
      <c r="D195" s="222"/>
      <c r="E195" s="223">
        <v>866.42700000000002</v>
      </c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  <c r="U195" s="220"/>
      <c r="V195" s="220"/>
      <c r="W195" s="220"/>
      <c r="X195" s="210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258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38">
        <v>37</v>
      </c>
      <c r="B196" s="239" t="s">
        <v>446</v>
      </c>
      <c r="C196" s="260" t="s">
        <v>447</v>
      </c>
      <c r="D196" s="240" t="s">
        <v>251</v>
      </c>
      <c r="E196" s="241">
        <v>723.82119999999998</v>
      </c>
      <c r="F196" s="242"/>
      <c r="G196" s="243">
        <f>ROUND(E196*F196,2)</f>
        <v>0</v>
      </c>
      <c r="H196" s="242"/>
      <c r="I196" s="243">
        <f>ROUND(E196*H196,2)</f>
        <v>0</v>
      </c>
      <c r="J196" s="242"/>
      <c r="K196" s="243">
        <f>ROUND(E196*J196,2)</f>
        <v>0</v>
      </c>
      <c r="L196" s="243">
        <v>21</v>
      </c>
      <c r="M196" s="243">
        <f>G196*(1+L196/100)</f>
        <v>0</v>
      </c>
      <c r="N196" s="243">
        <v>2.0000000000000002E-5</v>
      </c>
      <c r="O196" s="243">
        <f>ROUND(E196*N196,2)</f>
        <v>0.01</v>
      </c>
      <c r="P196" s="243">
        <v>0</v>
      </c>
      <c r="Q196" s="243">
        <f>ROUND(E196*P196,2)</f>
        <v>0</v>
      </c>
      <c r="R196" s="243" t="s">
        <v>316</v>
      </c>
      <c r="S196" s="243" t="s">
        <v>253</v>
      </c>
      <c r="T196" s="244" t="s">
        <v>253</v>
      </c>
      <c r="U196" s="220">
        <v>0.11</v>
      </c>
      <c r="V196" s="220">
        <f>ROUND(E196*U196,2)</f>
        <v>79.62</v>
      </c>
      <c r="W196" s="220"/>
      <c r="X196" s="210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17"/>
      <c r="B197" s="218"/>
      <c r="C197" s="262" t="s">
        <v>448</v>
      </c>
      <c r="D197" s="222"/>
      <c r="E197" s="223">
        <v>159.41499999999999</v>
      </c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1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258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17"/>
      <c r="B198" s="218"/>
      <c r="C198" s="262" t="s">
        <v>423</v>
      </c>
      <c r="D198" s="222"/>
      <c r="E198" s="223">
        <v>1.925</v>
      </c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1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258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17"/>
      <c r="B199" s="218"/>
      <c r="C199" s="262" t="s">
        <v>397</v>
      </c>
      <c r="D199" s="222"/>
      <c r="E199" s="223">
        <v>135.52000000000001</v>
      </c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10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258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17"/>
      <c r="B200" s="218"/>
      <c r="C200" s="262" t="s">
        <v>398</v>
      </c>
      <c r="D200" s="222"/>
      <c r="E200" s="223">
        <v>64.905000000000001</v>
      </c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1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258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17"/>
      <c r="B201" s="218"/>
      <c r="C201" s="262" t="s">
        <v>424</v>
      </c>
      <c r="D201" s="222"/>
      <c r="E201" s="223">
        <v>1.7749999999999999</v>
      </c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1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258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17"/>
      <c r="B202" s="218"/>
      <c r="C202" s="262" t="s">
        <v>399</v>
      </c>
      <c r="D202" s="222"/>
      <c r="E202" s="223">
        <v>46.08</v>
      </c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1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258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17"/>
      <c r="B203" s="218"/>
      <c r="C203" s="262" t="s">
        <v>400</v>
      </c>
      <c r="D203" s="222"/>
      <c r="E203" s="223">
        <v>25.44</v>
      </c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1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258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17"/>
      <c r="B204" s="218"/>
      <c r="C204" s="262" t="s">
        <v>401</v>
      </c>
      <c r="D204" s="222"/>
      <c r="E204" s="223">
        <v>9.9600000000000009</v>
      </c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10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258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17"/>
      <c r="B205" s="218"/>
      <c r="C205" s="262" t="s">
        <v>442</v>
      </c>
      <c r="D205" s="222"/>
      <c r="E205" s="223">
        <v>54.141199999999998</v>
      </c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  <c r="U205" s="220"/>
      <c r="V205" s="220"/>
      <c r="W205" s="220"/>
      <c r="X205" s="21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258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17"/>
      <c r="B206" s="218"/>
      <c r="C206" s="262" t="s">
        <v>403</v>
      </c>
      <c r="D206" s="222"/>
      <c r="E206" s="223">
        <v>70.3</v>
      </c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  <c r="S206" s="220"/>
      <c r="T206" s="220"/>
      <c r="U206" s="220"/>
      <c r="V206" s="220"/>
      <c r="W206" s="220"/>
      <c r="X206" s="21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258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17"/>
      <c r="B207" s="218"/>
      <c r="C207" s="262" t="s">
        <v>404</v>
      </c>
      <c r="D207" s="222"/>
      <c r="E207" s="223">
        <v>55.884999999999998</v>
      </c>
      <c r="F207" s="220"/>
      <c r="G207" s="220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  <c r="V207" s="220"/>
      <c r="W207" s="220"/>
      <c r="X207" s="210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258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17"/>
      <c r="B208" s="218"/>
      <c r="C208" s="262" t="s">
        <v>405</v>
      </c>
      <c r="D208" s="222"/>
      <c r="E208" s="223">
        <v>4.5999999999999996</v>
      </c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  <c r="U208" s="220"/>
      <c r="V208" s="220"/>
      <c r="W208" s="220"/>
      <c r="X208" s="210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258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17"/>
      <c r="B209" s="218"/>
      <c r="C209" s="262" t="s">
        <v>406</v>
      </c>
      <c r="D209" s="222"/>
      <c r="E209" s="223">
        <v>7.63</v>
      </c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  <c r="S209" s="220"/>
      <c r="T209" s="220"/>
      <c r="U209" s="220"/>
      <c r="V209" s="220"/>
      <c r="W209" s="220"/>
      <c r="X209" s="210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258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17"/>
      <c r="B210" s="218"/>
      <c r="C210" s="262" t="s">
        <v>426</v>
      </c>
      <c r="D210" s="222"/>
      <c r="E210" s="223">
        <v>2.2250000000000001</v>
      </c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  <c r="S210" s="220"/>
      <c r="T210" s="220"/>
      <c r="U210" s="220"/>
      <c r="V210" s="220"/>
      <c r="W210" s="220"/>
      <c r="X210" s="210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258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17"/>
      <c r="B211" s="218"/>
      <c r="C211" s="262" t="s">
        <v>407</v>
      </c>
      <c r="D211" s="222"/>
      <c r="E211" s="223">
        <v>68.290000000000006</v>
      </c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10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258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17"/>
      <c r="B212" s="218"/>
      <c r="C212" s="262" t="s">
        <v>408</v>
      </c>
      <c r="D212" s="222"/>
      <c r="E212" s="223">
        <v>7.28</v>
      </c>
      <c r="F212" s="220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  <c r="S212" s="220"/>
      <c r="T212" s="220"/>
      <c r="U212" s="220"/>
      <c r="V212" s="220"/>
      <c r="W212" s="220"/>
      <c r="X212" s="210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258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17"/>
      <c r="B213" s="218"/>
      <c r="C213" s="262" t="s">
        <v>427</v>
      </c>
      <c r="D213" s="222"/>
      <c r="E213" s="223">
        <v>8.4499999999999993</v>
      </c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  <c r="U213" s="220"/>
      <c r="V213" s="220"/>
      <c r="W213" s="220"/>
      <c r="X213" s="210"/>
      <c r="Y213" s="210"/>
      <c r="Z213" s="210"/>
      <c r="AA213" s="210"/>
      <c r="AB213" s="210"/>
      <c r="AC213" s="210"/>
      <c r="AD213" s="210"/>
      <c r="AE213" s="210"/>
      <c r="AF213" s="210"/>
      <c r="AG213" s="210" t="s">
        <v>258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38">
        <v>38</v>
      </c>
      <c r="B214" s="239" t="s">
        <v>449</v>
      </c>
      <c r="C214" s="260" t="s">
        <v>450</v>
      </c>
      <c r="D214" s="240" t="s">
        <v>251</v>
      </c>
      <c r="E214" s="241">
        <v>644.202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3">
        <v>0.3</v>
      </c>
      <c r="O214" s="243">
        <f>ROUND(E214*N214,2)</f>
        <v>193.26</v>
      </c>
      <c r="P214" s="243">
        <v>0</v>
      </c>
      <c r="Q214" s="243">
        <f>ROUND(E214*P214,2)</f>
        <v>0</v>
      </c>
      <c r="R214" s="243"/>
      <c r="S214" s="243" t="s">
        <v>279</v>
      </c>
      <c r="T214" s="244" t="s">
        <v>280</v>
      </c>
      <c r="U214" s="220">
        <v>0</v>
      </c>
      <c r="V214" s="220">
        <f>ROUND(E214*U214,2)</f>
        <v>0</v>
      </c>
      <c r="W214" s="220"/>
      <c r="X214" s="210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17"/>
      <c r="B215" s="218"/>
      <c r="C215" s="262" t="s">
        <v>451</v>
      </c>
      <c r="D215" s="222"/>
      <c r="E215" s="223">
        <v>644.202</v>
      </c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0"/>
      <c r="U215" s="220"/>
      <c r="V215" s="220"/>
      <c r="W215" s="220"/>
      <c r="X215" s="210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258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38">
        <v>39</v>
      </c>
      <c r="B216" s="239" t="s">
        <v>452</v>
      </c>
      <c r="C216" s="260" t="s">
        <v>453</v>
      </c>
      <c r="D216" s="240" t="s">
        <v>251</v>
      </c>
      <c r="E216" s="241">
        <v>96</v>
      </c>
      <c r="F216" s="242"/>
      <c r="G216" s="243">
        <f>ROUND(E216*F216,2)</f>
        <v>0</v>
      </c>
      <c r="H216" s="242"/>
      <c r="I216" s="243">
        <f>ROUND(E216*H216,2)</f>
        <v>0</v>
      </c>
      <c r="J216" s="242"/>
      <c r="K216" s="243">
        <f>ROUND(E216*J216,2)</f>
        <v>0</v>
      </c>
      <c r="L216" s="243">
        <v>21</v>
      </c>
      <c r="M216" s="243">
        <f>G216*(1+L216/100)</f>
        <v>0</v>
      </c>
      <c r="N216" s="243">
        <v>0</v>
      </c>
      <c r="O216" s="243">
        <f>ROUND(E216*N216,2)</f>
        <v>0</v>
      </c>
      <c r="P216" s="243">
        <v>0</v>
      </c>
      <c r="Q216" s="243">
        <f>ROUND(E216*P216,2)</f>
        <v>0</v>
      </c>
      <c r="R216" s="243"/>
      <c r="S216" s="243" t="s">
        <v>279</v>
      </c>
      <c r="T216" s="244" t="s">
        <v>285</v>
      </c>
      <c r="U216" s="220">
        <v>0</v>
      </c>
      <c r="V216" s="220">
        <f>ROUND(E216*U216,2)</f>
        <v>0</v>
      </c>
      <c r="W216" s="220"/>
      <c r="X216" s="210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254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17"/>
      <c r="B217" s="218"/>
      <c r="C217" s="263" t="s">
        <v>454</v>
      </c>
      <c r="D217" s="246"/>
      <c r="E217" s="246"/>
      <c r="F217" s="246"/>
      <c r="G217" s="246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0"/>
      <c r="U217" s="220"/>
      <c r="V217" s="220"/>
      <c r="W217" s="220"/>
      <c r="X217" s="210"/>
      <c r="Y217" s="210"/>
      <c r="Z217" s="210"/>
      <c r="AA217" s="210"/>
      <c r="AB217" s="210"/>
      <c r="AC217" s="210"/>
      <c r="AD217" s="210"/>
      <c r="AE217" s="210"/>
      <c r="AF217" s="210"/>
      <c r="AG217" s="210" t="s">
        <v>321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17"/>
      <c r="B218" s="218"/>
      <c r="C218" s="267" t="s">
        <v>455</v>
      </c>
      <c r="D218" s="224"/>
      <c r="E218" s="225"/>
      <c r="F218" s="226"/>
      <c r="G218" s="226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  <c r="U218" s="220"/>
      <c r="V218" s="220"/>
      <c r="W218" s="220"/>
      <c r="X218" s="210"/>
      <c r="Y218" s="210"/>
      <c r="Z218" s="210"/>
      <c r="AA218" s="210"/>
      <c r="AB218" s="210"/>
      <c r="AC218" s="210"/>
      <c r="AD218" s="210"/>
      <c r="AE218" s="210"/>
      <c r="AF218" s="210"/>
      <c r="AG218" s="210" t="s">
        <v>321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17"/>
      <c r="B219" s="218"/>
      <c r="C219" s="265" t="s">
        <v>456</v>
      </c>
      <c r="D219" s="249"/>
      <c r="E219" s="249"/>
      <c r="F219" s="249"/>
      <c r="G219" s="249"/>
      <c r="H219" s="220"/>
      <c r="I219" s="220"/>
      <c r="J219" s="220"/>
      <c r="K219" s="220"/>
      <c r="L219" s="220"/>
      <c r="M219" s="220"/>
      <c r="N219" s="220"/>
      <c r="O219" s="220"/>
      <c r="P219" s="220"/>
      <c r="Q219" s="220"/>
      <c r="R219" s="220"/>
      <c r="S219" s="220"/>
      <c r="T219" s="220"/>
      <c r="U219" s="220"/>
      <c r="V219" s="220"/>
      <c r="W219" s="220"/>
      <c r="X219" s="210"/>
      <c r="Y219" s="210"/>
      <c r="Z219" s="210"/>
      <c r="AA219" s="210"/>
      <c r="AB219" s="210"/>
      <c r="AC219" s="210"/>
      <c r="AD219" s="210"/>
      <c r="AE219" s="210"/>
      <c r="AF219" s="210"/>
      <c r="AG219" s="210" t="s">
        <v>321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17"/>
      <c r="B220" s="218"/>
      <c r="C220" s="265" t="s">
        <v>457</v>
      </c>
      <c r="D220" s="249"/>
      <c r="E220" s="249"/>
      <c r="F220" s="249"/>
      <c r="G220" s="249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  <c r="U220" s="220"/>
      <c r="V220" s="220"/>
      <c r="W220" s="220"/>
      <c r="X220" s="210"/>
      <c r="Y220" s="210"/>
      <c r="Z220" s="210"/>
      <c r="AA220" s="210"/>
      <c r="AB220" s="210"/>
      <c r="AC220" s="210"/>
      <c r="AD220" s="210"/>
      <c r="AE220" s="210"/>
      <c r="AF220" s="210"/>
      <c r="AG220" s="210" t="s">
        <v>321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17"/>
      <c r="B221" s="218"/>
      <c r="C221" s="265" t="s">
        <v>458</v>
      </c>
      <c r="D221" s="249"/>
      <c r="E221" s="249"/>
      <c r="F221" s="249"/>
      <c r="G221" s="249"/>
      <c r="H221" s="220"/>
      <c r="I221" s="220"/>
      <c r="J221" s="220"/>
      <c r="K221" s="220"/>
      <c r="L221" s="220"/>
      <c r="M221" s="220"/>
      <c r="N221" s="220"/>
      <c r="O221" s="220"/>
      <c r="P221" s="220"/>
      <c r="Q221" s="220"/>
      <c r="R221" s="220"/>
      <c r="S221" s="220"/>
      <c r="T221" s="220"/>
      <c r="U221" s="220"/>
      <c r="V221" s="220"/>
      <c r="W221" s="220"/>
      <c r="X221" s="210"/>
      <c r="Y221" s="210"/>
      <c r="Z221" s="210"/>
      <c r="AA221" s="210"/>
      <c r="AB221" s="210"/>
      <c r="AC221" s="210"/>
      <c r="AD221" s="210"/>
      <c r="AE221" s="210"/>
      <c r="AF221" s="210"/>
      <c r="AG221" s="210" t="s">
        <v>321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17"/>
      <c r="B222" s="218"/>
      <c r="C222" s="265" t="s">
        <v>459</v>
      </c>
      <c r="D222" s="249"/>
      <c r="E222" s="249"/>
      <c r="F222" s="249"/>
      <c r="G222" s="249"/>
      <c r="H222" s="220"/>
      <c r="I222" s="220"/>
      <c r="J222" s="220"/>
      <c r="K222" s="220"/>
      <c r="L222" s="220"/>
      <c r="M222" s="220"/>
      <c r="N222" s="220"/>
      <c r="O222" s="220"/>
      <c r="P222" s="220"/>
      <c r="Q222" s="220"/>
      <c r="R222" s="220"/>
      <c r="S222" s="220"/>
      <c r="T222" s="220"/>
      <c r="U222" s="220"/>
      <c r="V222" s="220"/>
      <c r="W222" s="220"/>
      <c r="X222" s="210"/>
      <c r="Y222" s="210"/>
      <c r="Z222" s="210"/>
      <c r="AA222" s="210"/>
      <c r="AB222" s="210"/>
      <c r="AC222" s="210"/>
      <c r="AD222" s="210"/>
      <c r="AE222" s="210"/>
      <c r="AF222" s="210"/>
      <c r="AG222" s="210" t="s">
        <v>321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17"/>
      <c r="B223" s="218"/>
      <c r="C223" s="265" t="s">
        <v>460</v>
      </c>
      <c r="D223" s="249"/>
      <c r="E223" s="249"/>
      <c r="F223" s="249"/>
      <c r="G223" s="249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  <c r="V223" s="220"/>
      <c r="W223" s="220"/>
      <c r="X223" s="210"/>
      <c r="Y223" s="210"/>
      <c r="Z223" s="210"/>
      <c r="AA223" s="210"/>
      <c r="AB223" s="210"/>
      <c r="AC223" s="210"/>
      <c r="AD223" s="210"/>
      <c r="AE223" s="210"/>
      <c r="AF223" s="210"/>
      <c r="AG223" s="210" t="s">
        <v>321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17"/>
      <c r="B224" s="218"/>
      <c r="C224" s="265" t="s">
        <v>461</v>
      </c>
      <c r="D224" s="249"/>
      <c r="E224" s="249"/>
      <c r="F224" s="249"/>
      <c r="G224" s="249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10"/>
      <c r="Y224" s="210"/>
      <c r="Z224" s="210"/>
      <c r="AA224" s="210"/>
      <c r="AB224" s="210"/>
      <c r="AC224" s="210"/>
      <c r="AD224" s="210"/>
      <c r="AE224" s="210"/>
      <c r="AF224" s="210"/>
      <c r="AG224" s="210" t="s">
        <v>321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17"/>
      <c r="B225" s="218"/>
      <c r="C225" s="265" t="s">
        <v>943</v>
      </c>
      <c r="D225" s="249"/>
      <c r="E225" s="249"/>
      <c r="F225" s="249"/>
      <c r="G225" s="249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  <c r="S225" s="220"/>
      <c r="T225" s="220"/>
      <c r="U225" s="220"/>
      <c r="V225" s="220"/>
      <c r="W225" s="220"/>
      <c r="X225" s="210"/>
      <c r="Y225" s="210"/>
      <c r="Z225" s="210"/>
      <c r="AA225" s="210"/>
      <c r="AB225" s="210"/>
      <c r="AC225" s="210"/>
      <c r="AD225" s="210"/>
      <c r="AE225" s="210"/>
      <c r="AF225" s="210"/>
      <c r="AG225" s="210" t="s">
        <v>321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17"/>
      <c r="B226" s="218"/>
      <c r="C226" s="265" t="s">
        <v>944</v>
      </c>
      <c r="D226" s="249"/>
      <c r="E226" s="249"/>
      <c r="F226" s="249"/>
      <c r="G226" s="249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  <c r="R226" s="220"/>
      <c r="S226" s="220"/>
      <c r="T226" s="220"/>
      <c r="U226" s="220"/>
      <c r="V226" s="220"/>
      <c r="W226" s="220"/>
      <c r="X226" s="210"/>
      <c r="Y226" s="210"/>
      <c r="Z226" s="210"/>
      <c r="AA226" s="210"/>
      <c r="AB226" s="210"/>
      <c r="AC226" s="210"/>
      <c r="AD226" s="210"/>
      <c r="AE226" s="210"/>
      <c r="AF226" s="210"/>
      <c r="AG226" s="210" t="s">
        <v>321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17"/>
      <c r="B227" s="218"/>
      <c r="C227" s="265" t="s">
        <v>945</v>
      </c>
      <c r="D227" s="249"/>
      <c r="E227" s="249"/>
      <c r="F227" s="249"/>
      <c r="G227" s="249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10"/>
      <c r="Y227" s="210"/>
      <c r="Z227" s="210"/>
      <c r="AA227" s="210"/>
      <c r="AB227" s="210"/>
      <c r="AC227" s="210"/>
      <c r="AD227" s="210"/>
      <c r="AE227" s="210"/>
      <c r="AF227" s="210"/>
      <c r="AG227" s="210" t="s">
        <v>321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17"/>
      <c r="B228" s="218"/>
      <c r="C228" s="267" t="s">
        <v>455</v>
      </c>
      <c r="D228" s="224"/>
      <c r="E228" s="225"/>
      <c r="F228" s="226"/>
      <c r="G228" s="226"/>
      <c r="H228" s="220"/>
      <c r="I228" s="220"/>
      <c r="J228" s="220"/>
      <c r="K228" s="220"/>
      <c r="L228" s="220"/>
      <c r="M228" s="220"/>
      <c r="N228" s="220"/>
      <c r="O228" s="220"/>
      <c r="P228" s="220"/>
      <c r="Q228" s="220"/>
      <c r="R228" s="220"/>
      <c r="S228" s="220"/>
      <c r="T228" s="220"/>
      <c r="U228" s="220"/>
      <c r="V228" s="220"/>
      <c r="W228" s="220"/>
      <c r="X228" s="210"/>
      <c r="Y228" s="210"/>
      <c r="Z228" s="210"/>
      <c r="AA228" s="210"/>
      <c r="AB228" s="210"/>
      <c r="AC228" s="210"/>
      <c r="AD228" s="210"/>
      <c r="AE228" s="210"/>
      <c r="AF228" s="210"/>
      <c r="AG228" s="210" t="s">
        <v>321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17"/>
      <c r="B229" s="218"/>
      <c r="C229" s="265" t="s">
        <v>946</v>
      </c>
      <c r="D229" s="249"/>
      <c r="E229" s="249"/>
      <c r="F229" s="249"/>
      <c r="G229" s="249"/>
      <c r="H229" s="220"/>
      <c r="I229" s="220"/>
      <c r="J229" s="220"/>
      <c r="K229" s="220"/>
      <c r="L229" s="220"/>
      <c r="M229" s="220"/>
      <c r="N229" s="220"/>
      <c r="O229" s="220"/>
      <c r="P229" s="220"/>
      <c r="Q229" s="220"/>
      <c r="R229" s="220"/>
      <c r="S229" s="220"/>
      <c r="T229" s="220"/>
      <c r="U229" s="220"/>
      <c r="V229" s="220"/>
      <c r="W229" s="220"/>
      <c r="X229" s="210"/>
      <c r="Y229" s="210"/>
      <c r="Z229" s="210"/>
      <c r="AA229" s="210"/>
      <c r="AB229" s="210"/>
      <c r="AC229" s="210"/>
      <c r="AD229" s="210"/>
      <c r="AE229" s="210"/>
      <c r="AF229" s="210"/>
      <c r="AG229" s="210" t="s">
        <v>321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17"/>
      <c r="B230" s="218"/>
      <c r="C230" s="265" t="s">
        <v>462</v>
      </c>
      <c r="D230" s="249"/>
      <c r="E230" s="249"/>
      <c r="F230" s="249"/>
      <c r="G230" s="249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  <c r="U230" s="220"/>
      <c r="V230" s="220"/>
      <c r="W230" s="220"/>
      <c r="X230" s="210"/>
      <c r="Y230" s="210"/>
      <c r="Z230" s="210"/>
      <c r="AA230" s="210"/>
      <c r="AB230" s="210"/>
      <c r="AC230" s="210"/>
      <c r="AD230" s="210"/>
      <c r="AE230" s="210"/>
      <c r="AF230" s="210"/>
      <c r="AG230" s="210" t="s">
        <v>321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17"/>
      <c r="B231" s="218"/>
      <c r="C231" s="265" t="s">
        <v>947</v>
      </c>
      <c r="D231" s="249"/>
      <c r="E231" s="249"/>
      <c r="F231" s="249"/>
      <c r="G231" s="249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  <c r="S231" s="220"/>
      <c r="T231" s="220"/>
      <c r="U231" s="220"/>
      <c r="V231" s="220"/>
      <c r="W231" s="220"/>
      <c r="X231" s="210"/>
      <c r="Y231" s="210"/>
      <c r="Z231" s="210"/>
      <c r="AA231" s="210"/>
      <c r="AB231" s="210"/>
      <c r="AC231" s="210"/>
      <c r="AD231" s="210"/>
      <c r="AE231" s="210"/>
      <c r="AF231" s="210"/>
      <c r="AG231" s="210" t="s">
        <v>321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17"/>
      <c r="B232" s="218"/>
      <c r="C232" s="267" t="s">
        <v>455</v>
      </c>
      <c r="D232" s="224"/>
      <c r="E232" s="225"/>
      <c r="F232" s="226"/>
      <c r="G232" s="226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  <c r="S232" s="220"/>
      <c r="T232" s="220"/>
      <c r="U232" s="220"/>
      <c r="V232" s="220"/>
      <c r="W232" s="220"/>
      <c r="X232" s="210"/>
      <c r="Y232" s="210"/>
      <c r="Z232" s="210"/>
      <c r="AA232" s="210"/>
      <c r="AB232" s="210"/>
      <c r="AC232" s="210"/>
      <c r="AD232" s="210"/>
      <c r="AE232" s="210"/>
      <c r="AF232" s="210"/>
      <c r="AG232" s="210" t="s">
        <v>321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17"/>
      <c r="B233" s="218"/>
      <c r="C233" s="265" t="s">
        <v>463</v>
      </c>
      <c r="D233" s="249"/>
      <c r="E233" s="249"/>
      <c r="F233" s="249"/>
      <c r="G233" s="249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  <c r="S233" s="220"/>
      <c r="T233" s="220"/>
      <c r="U233" s="220"/>
      <c r="V233" s="220"/>
      <c r="W233" s="220"/>
      <c r="X233" s="210"/>
      <c r="Y233" s="210"/>
      <c r="Z233" s="210"/>
      <c r="AA233" s="210"/>
      <c r="AB233" s="210"/>
      <c r="AC233" s="210"/>
      <c r="AD233" s="210"/>
      <c r="AE233" s="210"/>
      <c r="AF233" s="210"/>
      <c r="AG233" s="210" t="s">
        <v>321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17"/>
      <c r="B234" s="218"/>
      <c r="C234" s="262" t="s">
        <v>464</v>
      </c>
      <c r="D234" s="222"/>
      <c r="E234" s="223">
        <v>88.26</v>
      </c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  <c r="S234" s="220"/>
      <c r="T234" s="220"/>
      <c r="U234" s="220"/>
      <c r="V234" s="220"/>
      <c r="W234" s="220"/>
      <c r="X234" s="210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258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17"/>
      <c r="B235" s="218"/>
      <c r="C235" s="262" t="s">
        <v>465</v>
      </c>
      <c r="D235" s="222"/>
      <c r="E235" s="223">
        <v>7.74</v>
      </c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0"/>
      <c r="Q235" s="220"/>
      <c r="R235" s="220"/>
      <c r="S235" s="220"/>
      <c r="T235" s="220"/>
      <c r="U235" s="220"/>
      <c r="V235" s="220"/>
      <c r="W235" s="220"/>
      <c r="X235" s="210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258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38">
        <v>40</v>
      </c>
      <c r="B236" s="239" t="s">
        <v>466</v>
      </c>
      <c r="C236" s="260" t="s">
        <v>467</v>
      </c>
      <c r="D236" s="240" t="s">
        <v>251</v>
      </c>
      <c r="E236" s="241">
        <v>71.98</v>
      </c>
      <c r="F236" s="242"/>
      <c r="G236" s="243">
        <f>ROUND(E236*F236,2)</f>
        <v>0</v>
      </c>
      <c r="H236" s="242"/>
      <c r="I236" s="243">
        <f>ROUND(E236*H236,2)</f>
        <v>0</v>
      </c>
      <c r="J236" s="242"/>
      <c r="K236" s="243">
        <f>ROUND(E236*J236,2)</f>
        <v>0</v>
      </c>
      <c r="L236" s="243">
        <v>21</v>
      </c>
      <c r="M236" s="243">
        <f>G236*(1+L236/100)</f>
        <v>0</v>
      </c>
      <c r="N236" s="243">
        <v>0.25</v>
      </c>
      <c r="O236" s="243">
        <f>ROUND(E236*N236,2)</f>
        <v>18</v>
      </c>
      <c r="P236" s="243">
        <v>0</v>
      </c>
      <c r="Q236" s="243">
        <f>ROUND(E236*P236,2)</f>
        <v>0</v>
      </c>
      <c r="R236" s="243"/>
      <c r="S236" s="243" t="s">
        <v>279</v>
      </c>
      <c r="T236" s="244" t="s">
        <v>280</v>
      </c>
      <c r="U236" s="220">
        <v>0</v>
      </c>
      <c r="V236" s="220">
        <f>ROUND(E236*U236,2)</f>
        <v>0</v>
      </c>
      <c r="W236" s="220"/>
      <c r="X236" s="210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254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17"/>
      <c r="B237" s="218"/>
      <c r="C237" s="263" t="s">
        <v>468</v>
      </c>
      <c r="D237" s="246"/>
      <c r="E237" s="246"/>
      <c r="F237" s="246"/>
      <c r="G237" s="246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  <c r="S237" s="220"/>
      <c r="T237" s="220"/>
      <c r="U237" s="220"/>
      <c r="V237" s="220"/>
      <c r="W237" s="220"/>
      <c r="X237" s="210"/>
      <c r="Y237" s="210"/>
      <c r="Z237" s="210"/>
      <c r="AA237" s="210"/>
      <c r="AB237" s="210"/>
      <c r="AC237" s="210"/>
      <c r="AD237" s="210"/>
      <c r="AE237" s="210"/>
      <c r="AF237" s="210"/>
      <c r="AG237" s="210" t="s">
        <v>321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17"/>
      <c r="B238" s="218"/>
      <c r="C238" s="267" t="s">
        <v>455</v>
      </c>
      <c r="D238" s="224"/>
      <c r="E238" s="225"/>
      <c r="F238" s="226"/>
      <c r="G238" s="226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20"/>
      <c r="U238" s="220"/>
      <c r="V238" s="220"/>
      <c r="W238" s="220"/>
      <c r="X238" s="210"/>
      <c r="Y238" s="210"/>
      <c r="Z238" s="210"/>
      <c r="AA238" s="210"/>
      <c r="AB238" s="210"/>
      <c r="AC238" s="210"/>
      <c r="AD238" s="210"/>
      <c r="AE238" s="210"/>
      <c r="AF238" s="210"/>
      <c r="AG238" s="210" t="s">
        <v>321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17"/>
      <c r="B239" s="218"/>
      <c r="C239" s="265" t="s">
        <v>456</v>
      </c>
      <c r="D239" s="249"/>
      <c r="E239" s="249"/>
      <c r="F239" s="249"/>
      <c r="G239" s="249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20"/>
      <c r="U239" s="220"/>
      <c r="V239" s="220"/>
      <c r="W239" s="220"/>
      <c r="X239" s="210"/>
      <c r="Y239" s="210"/>
      <c r="Z239" s="210"/>
      <c r="AA239" s="210"/>
      <c r="AB239" s="210"/>
      <c r="AC239" s="210"/>
      <c r="AD239" s="210"/>
      <c r="AE239" s="210"/>
      <c r="AF239" s="210"/>
      <c r="AG239" s="210" t="s">
        <v>321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17"/>
      <c r="B240" s="218"/>
      <c r="C240" s="265" t="s">
        <v>457</v>
      </c>
      <c r="D240" s="249"/>
      <c r="E240" s="249"/>
      <c r="F240" s="249"/>
      <c r="G240" s="249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20"/>
      <c r="U240" s="220"/>
      <c r="V240" s="220"/>
      <c r="W240" s="220"/>
      <c r="X240" s="210"/>
      <c r="Y240" s="210"/>
      <c r="Z240" s="210"/>
      <c r="AA240" s="210"/>
      <c r="AB240" s="210"/>
      <c r="AC240" s="210"/>
      <c r="AD240" s="210"/>
      <c r="AE240" s="210"/>
      <c r="AF240" s="210"/>
      <c r="AG240" s="210" t="s">
        <v>321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17"/>
      <c r="B241" s="218"/>
      <c r="C241" s="265" t="s">
        <v>469</v>
      </c>
      <c r="D241" s="249"/>
      <c r="E241" s="249"/>
      <c r="F241" s="249"/>
      <c r="G241" s="249"/>
      <c r="H241" s="220"/>
      <c r="I241" s="220"/>
      <c r="J241" s="220"/>
      <c r="K241" s="220"/>
      <c r="L241" s="220"/>
      <c r="M241" s="220"/>
      <c r="N241" s="220"/>
      <c r="O241" s="220"/>
      <c r="P241" s="220"/>
      <c r="Q241" s="220"/>
      <c r="R241" s="220"/>
      <c r="S241" s="220"/>
      <c r="T241" s="220"/>
      <c r="U241" s="220"/>
      <c r="V241" s="220"/>
      <c r="W241" s="220"/>
      <c r="X241" s="210"/>
      <c r="Y241" s="210"/>
      <c r="Z241" s="210"/>
      <c r="AA241" s="210"/>
      <c r="AB241" s="210"/>
      <c r="AC241" s="210"/>
      <c r="AD241" s="210"/>
      <c r="AE241" s="210"/>
      <c r="AF241" s="210"/>
      <c r="AG241" s="210" t="s">
        <v>321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17"/>
      <c r="B242" s="218"/>
      <c r="C242" s="265" t="s">
        <v>459</v>
      </c>
      <c r="D242" s="249"/>
      <c r="E242" s="249"/>
      <c r="F242" s="249"/>
      <c r="G242" s="249"/>
      <c r="H242" s="220"/>
      <c r="I242" s="220"/>
      <c r="J242" s="220"/>
      <c r="K242" s="220"/>
      <c r="L242" s="220"/>
      <c r="M242" s="220"/>
      <c r="N242" s="220"/>
      <c r="O242" s="220"/>
      <c r="P242" s="220"/>
      <c r="Q242" s="220"/>
      <c r="R242" s="220"/>
      <c r="S242" s="220"/>
      <c r="T242" s="220"/>
      <c r="U242" s="220"/>
      <c r="V242" s="220"/>
      <c r="W242" s="220"/>
      <c r="X242" s="210"/>
      <c r="Y242" s="210"/>
      <c r="Z242" s="210"/>
      <c r="AA242" s="210"/>
      <c r="AB242" s="210"/>
      <c r="AC242" s="210"/>
      <c r="AD242" s="210"/>
      <c r="AE242" s="210"/>
      <c r="AF242" s="210"/>
      <c r="AG242" s="210" t="s">
        <v>321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17"/>
      <c r="B243" s="218"/>
      <c r="C243" s="265" t="s">
        <v>948</v>
      </c>
      <c r="D243" s="249"/>
      <c r="E243" s="249"/>
      <c r="F243" s="249"/>
      <c r="G243" s="249"/>
      <c r="H243" s="220"/>
      <c r="I243" s="220"/>
      <c r="J243" s="220"/>
      <c r="K243" s="220"/>
      <c r="L243" s="220"/>
      <c r="M243" s="220"/>
      <c r="N243" s="220"/>
      <c r="O243" s="220"/>
      <c r="P243" s="220"/>
      <c r="Q243" s="220"/>
      <c r="R243" s="220"/>
      <c r="S243" s="220"/>
      <c r="T243" s="220"/>
      <c r="U243" s="220"/>
      <c r="V243" s="220"/>
      <c r="W243" s="220"/>
      <c r="X243" s="210"/>
      <c r="Y243" s="210"/>
      <c r="Z243" s="210"/>
      <c r="AA243" s="210"/>
      <c r="AB243" s="210"/>
      <c r="AC243" s="210"/>
      <c r="AD243" s="210"/>
      <c r="AE243" s="210"/>
      <c r="AF243" s="210"/>
      <c r="AG243" s="210" t="s">
        <v>321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17"/>
      <c r="B244" s="218"/>
      <c r="C244" s="267" t="s">
        <v>455</v>
      </c>
      <c r="D244" s="224"/>
      <c r="E244" s="225"/>
      <c r="F244" s="226"/>
      <c r="G244" s="226"/>
      <c r="H244" s="220"/>
      <c r="I244" s="220"/>
      <c r="J244" s="220"/>
      <c r="K244" s="220"/>
      <c r="L244" s="220"/>
      <c r="M244" s="220"/>
      <c r="N244" s="220"/>
      <c r="O244" s="220"/>
      <c r="P244" s="220"/>
      <c r="Q244" s="220"/>
      <c r="R244" s="220"/>
      <c r="S244" s="220"/>
      <c r="T244" s="220"/>
      <c r="U244" s="220"/>
      <c r="V244" s="220"/>
      <c r="W244" s="220"/>
      <c r="X244" s="210"/>
      <c r="Y244" s="210"/>
      <c r="Z244" s="210"/>
      <c r="AA244" s="210"/>
      <c r="AB244" s="210"/>
      <c r="AC244" s="210"/>
      <c r="AD244" s="210"/>
      <c r="AE244" s="210"/>
      <c r="AF244" s="210"/>
      <c r="AG244" s="210" t="s">
        <v>321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17"/>
      <c r="B245" s="218"/>
      <c r="C245" s="265" t="s">
        <v>949</v>
      </c>
      <c r="D245" s="249"/>
      <c r="E245" s="249"/>
      <c r="F245" s="249"/>
      <c r="G245" s="249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10"/>
      <c r="Y245" s="210"/>
      <c r="Z245" s="210"/>
      <c r="AA245" s="210"/>
      <c r="AB245" s="210"/>
      <c r="AC245" s="210"/>
      <c r="AD245" s="210"/>
      <c r="AE245" s="210"/>
      <c r="AF245" s="210"/>
      <c r="AG245" s="210" t="s">
        <v>321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17"/>
      <c r="B246" s="218"/>
      <c r="C246" s="265" t="s">
        <v>470</v>
      </c>
      <c r="D246" s="249"/>
      <c r="E246" s="249"/>
      <c r="F246" s="249"/>
      <c r="G246" s="249"/>
      <c r="H246" s="220"/>
      <c r="I246" s="220"/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10"/>
      <c r="Y246" s="210"/>
      <c r="Z246" s="210"/>
      <c r="AA246" s="210"/>
      <c r="AB246" s="210"/>
      <c r="AC246" s="210"/>
      <c r="AD246" s="210"/>
      <c r="AE246" s="210"/>
      <c r="AF246" s="210"/>
      <c r="AG246" s="210" t="s">
        <v>321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17"/>
      <c r="B247" s="218"/>
      <c r="C247" s="262" t="s">
        <v>471</v>
      </c>
      <c r="D247" s="222"/>
      <c r="E247" s="223">
        <v>71.98</v>
      </c>
      <c r="F247" s="220"/>
      <c r="G247" s="220"/>
      <c r="H247" s="220"/>
      <c r="I247" s="220"/>
      <c r="J247" s="220"/>
      <c r="K247" s="220"/>
      <c r="L247" s="220"/>
      <c r="M247" s="220"/>
      <c r="N247" s="220"/>
      <c r="O247" s="220"/>
      <c r="P247" s="220"/>
      <c r="Q247" s="220"/>
      <c r="R247" s="220"/>
      <c r="S247" s="220"/>
      <c r="T247" s="220"/>
      <c r="U247" s="220"/>
      <c r="V247" s="220"/>
      <c r="W247" s="220"/>
      <c r="X247" s="210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258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38">
        <v>41</v>
      </c>
      <c r="B248" s="239" t="s">
        <v>472</v>
      </c>
      <c r="C248" s="260" t="s">
        <v>473</v>
      </c>
      <c r="D248" s="240" t="s">
        <v>284</v>
      </c>
      <c r="E248" s="241">
        <v>1</v>
      </c>
      <c r="F248" s="242"/>
      <c r="G248" s="243">
        <f>ROUND(E248*F248,2)</f>
        <v>0</v>
      </c>
      <c r="H248" s="242"/>
      <c r="I248" s="243">
        <f>ROUND(E248*H248,2)</f>
        <v>0</v>
      </c>
      <c r="J248" s="242"/>
      <c r="K248" s="243">
        <f>ROUND(E248*J248,2)</f>
        <v>0</v>
      </c>
      <c r="L248" s="243">
        <v>21</v>
      </c>
      <c r="M248" s="243">
        <f>G248*(1+L248/100)</f>
        <v>0</v>
      </c>
      <c r="N248" s="243">
        <v>0</v>
      </c>
      <c r="O248" s="243">
        <f>ROUND(E248*N248,2)</f>
        <v>0</v>
      </c>
      <c r="P248" s="243">
        <v>0</v>
      </c>
      <c r="Q248" s="243">
        <f>ROUND(E248*P248,2)</f>
        <v>0</v>
      </c>
      <c r="R248" s="243"/>
      <c r="S248" s="243" t="s">
        <v>279</v>
      </c>
      <c r="T248" s="244" t="s">
        <v>280</v>
      </c>
      <c r="U248" s="220">
        <v>0</v>
      </c>
      <c r="V248" s="220">
        <f>ROUND(E248*U248,2)</f>
        <v>0</v>
      </c>
      <c r="W248" s="220"/>
      <c r="X248" s="210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254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ht="22.5" outlineLevel="1" x14ac:dyDescent="0.2">
      <c r="A249" s="217"/>
      <c r="B249" s="218"/>
      <c r="C249" s="263" t="s">
        <v>474</v>
      </c>
      <c r="D249" s="246"/>
      <c r="E249" s="246"/>
      <c r="F249" s="246"/>
      <c r="G249" s="246"/>
      <c r="H249" s="220"/>
      <c r="I249" s="220"/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  <c r="U249" s="220"/>
      <c r="V249" s="220"/>
      <c r="W249" s="220"/>
      <c r="X249" s="210"/>
      <c r="Y249" s="210"/>
      <c r="Z249" s="210"/>
      <c r="AA249" s="210"/>
      <c r="AB249" s="210"/>
      <c r="AC249" s="210"/>
      <c r="AD249" s="210"/>
      <c r="AE249" s="210"/>
      <c r="AF249" s="210"/>
      <c r="AG249" s="210" t="s">
        <v>321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47" t="str">
        <f>C249</f>
        <v>Položka obsahuje, rozebrání st. konstrukce střechy, provedení izolace, zpětné doplnění střechy, přeizolování, provedení kl. prvku, zateplení XPS polystyrenem - vč. dodávky materiálů</v>
      </c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38">
        <v>42</v>
      </c>
      <c r="B250" s="239" t="s">
        <v>475</v>
      </c>
      <c r="C250" s="260" t="s">
        <v>476</v>
      </c>
      <c r="D250" s="240" t="s">
        <v>251</v>
      </c>
      <c r="E250" s="241">
        <v>44.4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21</v>
      </c>
      <c r="M250" s="243">
        <f>G250*(1+L250/100)</f>
        <v>0</v>
      </c>
      <c r="N250" s="243">
        <v>4.1750000000000002E-2</v>
      </c>
      <c r="O250" s="243">
        <f>ROUND(E250*N250,2)</f>
        <v>1.85</v>
      </c>
      <c r="P250" s="243">
        <v>0</v>
      </c>
      <c r="Q250" s="243">
        <f>ROUND(E250*P250,2)</f>
        <v>0</v>
      </c>
      <c r="R250" s="243"/>
      <c r="S250" s="243" t="s">
        <v>279</v>
      </c>
      <c r="T250" s="244" t="s">
        <v>253</v>
      </c>
      <c r="U250" s="220">
        <v>1.1963600000000001</v>
      </c>
      <c r="V250" s="220">
        <f>ROUND(E250*U250,2)</f>
        <v>53.12</v>
      </c>
      <c r="W250" s="220"/>
      <c r="X250" s="210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254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17"/>
      <c r="B251" s="218"/>
      <c r="C251" s="262" t="s">
        <v>477</v>
      </c>
      <c r="D251" s="222"/>
      <c r="E251" s="223">
        <v>44.4</v>
      </c>
      <c r="F251" s="220"/>
      <c r="G251" s="220"/>
      <c r="H251" s="220"/>
      <c r="I251" s="220"/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  <c r="U251" s="220"/>
      <c r="V251" s="220"/>
      <c r="W251" s="220"/>
      <c r="X251" s="210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258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x14ac:dyDescent="0.2">
      <c r="A252" s="228" t="s">
        <v>247</v>
      </c>
      <c r="B252" s="229" t="s">
        <v>142</v>
      </c>
      <c r="C252" s="259" t="s">
        <v>143</v>
      </c>
      <c r="D252" s="230"/>
      <c r="E252" s="231"/>
      <c r="F252" s="232"/>
      <c r="G252" s="232">
        <f>SUMIF(AG253:AG266,"&lt;&gt;NOR",G253:G266)</f>
        <v>0</v>
      </c>
      <c r="H252" s="232"/>
      <c r="I252" s="232">
        <f>SUM(I253:I266)</f>
        <v>0</v>
      </c>
      <c r="J252" s="232"/>
      <c r="K252" s="232">
        <f>SUM(K253:K266)</f>
        <v>0</v>
      </c>
      <c r="L252" s="232"/>
      <c r="M252" s="232">
        <f>SUM(M253:M266)</f>
        <v>0</v>
      </c>
      <c r="N252" s="232"/>
      <c r="O252" s="232">
        <f>SUM(O253:O266)</f>
        <v>11.95</v>
      </c>
      <c r="P252" s="232"/>
      <c r="Q252" s="232">
        <f>SUM(Q253:Q266)</f>
        <v>0</v>
      </c>
      <c r="R252" s="232"/>
      <c r="S252" s="232"/>
      <c r="T252" s="233"/>
      <c r="U252" s="227"/>
      <c r="V252" s="227">
        <f>SUM(V253:V266)</f>
        <v>40.840000000000003</v>
      </c>
      <c r="W252" s="227"/>
      <c r="AG252" t="s">
        <v>248</v>
      </c>
    </row>
    <row r="253" spans="1:60" ht="22.5" outlineLevel="1" x14ac:dyDescent="0.2">
      <c r="A253" s="238">
        <v>43</v>
      </c>
      <c r="B253" s="239" t="s">
        <v>478</v>
      </c>
      <c r="C253" s="260" t="s">
        <v>479</v>
      </c>
      <c r="D253" s="240" t="s">
        <v>251</v>
      </c>
      <c r="E253" s="241">
        <v>86.894000000000005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3">
        <v>0.105</v>
      </c>
      <c r="O253" s="243">
        <f>ROUND(E253*N253,2)</f>
        <v>9.1199999999999992</v>
      </c>
      <c r="P253" s="243">
        <v>0</v>
      </c>
      <c r="Q253" s="243">
        <f>ROUND(E253*P253,2)</f>
        <v>0</v>
      </c>
      <c r="R253" s="243" t="s">
        <v>316</v>
      </c>
      <c r="S253" s="243" t="s">
        <v>253</v>
      </c>
      <c r="T253" s="244" t="s">
        <v>253</v>
      </c>
      <c r="U253" s="220">
        <v>0.47</v>
      </c>
      <c r="V253" s="220">
        <f>ROUND(E253*U253,2)</f>
        <v>40.840000000000003</v>
      </c>
      <c r="W253" s="220"/>
      <c r="X253" s="210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254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17"/>
      <c r="B254" s="218"/>
      <c r="C254" s="261" t="s">
        <v>480</v>
      </c>
      <c r="D254" s="245"/>
      <c r="E254" s="245"/>
      <c r="F254" s="245"/>
      <c r="G254" s="245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10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256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17"/>
      <c r="B255" s="218"/>
      <c r="C255" s="262" t="s">
        <v>481</v>
      </c>
      <c r="D255" s="222"/>
      <c r="E255" s="223">
        <v>63</v>
      </c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10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258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17"/>
      <c r="B256" s="218"/>
      <c r="C256" s="262" t="s">
        <v>482</v>
      </c>
      <c r="D256" s="222"/>
      <c r="E256" s="223">
        <v>23.893999999999998</v>
      </c>
      <c r="F256" s="220"/>
      <c r="G256" s="220"/>
      <c r="H256" s="220"/>
      <c r="I256" s="220"/>
      <c r="J256" s="220"/>
      <c r="K256" s="220"/>
      <c r="L256" s="220"/>
      <c r="M256" s="220"/>
      <c r="N256" s="220"/>
      <c r="O256" s="220"/>
      <c r="P256" s="220"/>
      <c r="Q256" s="220"/>
      <c r="R256" s="220"/>
      <c r="S256" s="220"/>
      <c r="T256" s="220"/>
      <c r="U256" s="220"/>
      <c r="V256" s="220"/>
      <c r="W256" s="220"/>
      <c r="X256" s="210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258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38">
        <v>44</v>
      </c>
      <c r="B257" s="239" t="s">
        <v>483</v>
      </c>
      <c r="C257" s="260" t="s">
        <v>484</v>
      </c>
      <c r="D257" s="240" t="s">
        <v>368</v>
      </c>
      <c r="E257" s="241">
        <v>7.42</v>
      </c>
      <c r="F257" s="242"/>
      <c r="G257" s="243">
        <f>ROUND(E257*F257,2)</f>
        <v>0</v>
      </c>
      <c r="H257" s="242"/>
      <c r="I257" s="243">
        <f>ROUND(E257*H257,2)</f>
        <v>0</v>
      </c>
      <c r="J257" s="242"/>
      <c r="K257" s="243">
        <f>ROUND(E257*J257,2)</f>
        <v>0</v>
      </c>
      <c r="L257" s="243">
        <v>21</v>
      </c>
      <c r="M257" s="243">
        <f>G257*(1+L257/100)</f>
        <v>0</v>
      </c>
      <c r="N257" s="243">
        <v>0.03</v>
      </c>
      <c r="O257" s="243">
        <f>ROUND(E257*N257,2)</f>
        <v>0.22</v>
      </c>
      <c r="P257" s="243">
        <v>0</v>
      </c>
      <c r="Q257" s="243">
        <f>ROUND(E257*P257,2)</f>
        <v>0</v>
      </c>
      <c r="R257" s="243"/>
      <c r="S257" s="243" t="s">
        <v>279</v>
      </c>
      <c r="T257" s="244" t="s">
        <v>280</v>
      </c>
      <c r="U257" s="220">
        <v>0</v>
      </c>
      <c r="V257" s="220">
        <f>ROUND(E257*U257,2)</f>
        <v>0</v>
      </c>
      <c r="W257" s="220"/>
      <c r="X257" s="210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254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17"/>
      <c r="B258" s="218"/>
      <c r="C258" s="262" t="s">
        <v>485</v>
      </c>
      <c r="D258" s="222"/>
      <c r="E258" s="223">
        <v>7.42</v>
      </c>
      <c r="F258" s="220"/>
      <c r="G258" s="220"/>
      <c r="H258" s="220"/>
      <c r="I258" s="220"/>
      <c r="J258" s="220"/>
      <c r="K258" s="220"/>
      <c r="L258" s="220"/>
      <c r="M258" s="220"/>
      <c r="N258" s="220"/>
      <c r="O258" s="220"/>
      <c r="P258" s="220"/>
      <c r="Q258" s="220"/>
      <c r="R258" s="220"/>
      <c r="S258" s="220"/>
      <c r="T258" s="220"/>
      <c r="U258" s="220"/>
      <c r="V258" s="220"/>
      <c r="W258" s="220"/>
      <c r="X258" s="210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258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38">
        <v>45</v>
      </c>
      <c r="B259" s="239" t="s">
        <v>486</v>
      </c>
      <c r="C259" s="260" t="s">
        <v>487</v>
      </c>
      <c r="D259" s="240" t="s">
        <v>368</v>
      </c>
      <c r="E259" s="241">
        <v>87.1</v>
      </c>
      <c r="F259" s="242"/>
      <c r="G259" s="243">
        <f>ROUND(E259*F259,2)</f>
        <v>0</v>
      </c>
      <c r="H259" s="242"/>
      <c r="I259" s="243">
        <f>ROUND(E259*H259,2)</f>
        <v>0</v>
      </c>
      <c r="J259" s="242"/>
      <c r="K259" s="243">
        <f>ROUND(E259*J259,2)</f>
        <v>0</v>
      </c>
      <c r="L259" s="243">
        <v>21</v>
      </c>
      <c r="M259" s="243">
        <f>G259*(1+L259/100)</f>
        <v>0</v>
      </c>
      <c r="N259" s="243">
        <v>0.03</v>
      </c>
      <c r="O259" s="243">
        <f>ROUND(E259*N259,2)</f>
        <v>2.61</v>
      </c>
      <c r="P259" s="243">
        <v>0</v>
      </c>
      <c r="Q259" s="243">
        <f>ROUND(E259*P259,2)</f>
        <v>0</v>
      </c>
      <c r="R259" s="243"/>
      <c r="S259" s="243" t="s">
        <v>279</v>
      </c>
      <c r="T259" s="244" t="s">
        <v>280</v>
      </c>
      <c r="U259" s="220">
        <v>0</v>
      </c>
      <c r="V259" s="220">
        <f>ROUND(E259*U259,2)</f>
        <v>0</v>
      </c>
      <c r="W259" s="220"/>
      <c r="X259" s="210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254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 x14ac:dyDescent="0.2">
      <c r="A260" s="217"/>
      <c r="B260" s="218"/>
      <c r="C260" s="263" t="s">
        <v>488</v>
      </c>
      <c r="D260" s="246"/>
      <c r="E260" s="246"/>
      <c r="F260" s="246"/>
      <c r="G260" s="246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10"/>
      <c r="Y260" s="210"/>
      <c r="Z260" s="210"/>
      <c r="AA260" s="210"/>
      <c r="AB260" s="210"/>
      <c r="AC260" s="210"/>
      <c r="AD260" s="210"/>
      <c r="AE260" s="210"/>
      <c r="AF260" s="210"/>
      <c r="AG260" s="210" t="s">
        <v>321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47" t="str">
        <f>C260</f>
        <v>po montáži nového lehkého obvodového pláště bude provedena nová nášlapná vrstva podlahy PVC vč. soklíku vč. doplnění podkladních vrstev, vč. dodávky materiálů</v>
      </c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17"/>
      <c r="B261" s="218"/>
      <c r="C261" s="262" t="s">
        <v>489</v>
      </c>
      <c r="D261" s="222"/>
      <c r="E261" s="223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10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258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17"/>
      <c r="B262" s="218"/>
      <c r="C262" s="262" t="s">
        <v>490</v>
      </c>
      <c r="D262" s="222"/>
      <c r="E262" s="223">
        <v>23</v>
      </c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10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258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17"/>
      <c r="B263" s="218"/>
      <c r="C263" s="262" t="s">
        <v>491</v>
      </c>
      <c r="D263" s="222"/>
      <c r="E263" s="223">
        <v>36.9</v>
      </c>
      <c r="F263" s="220"/>
      <c r="G263" s="220"/>
      <c r="H263" s="220"/>
      <c r="I263" s="220"/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  <c r="U263" s="220"/>
      <c r="V263" s="220"/>
      <c r="W263" s="220"/>
      <c r="X263" s="210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258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17"/>
      <c r="B264" s="218"/>
      <c r="C264" s="262" t="s">
        <v>492</v>
      </c>
      <c r="D264" s="222"/>
      <c r="E264" s="223">
        <v>27.2</v>
      </c>
      <c r="F264" s="220"/>
      <c r="G264" s="220"/>
      <c r="H264" s="220"/>
      <c r="I264" s="220"/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  <c r="U264" s="220"/>
      <c r="V264" s="220"/>
      <c r="W264" s="220"/>
      <c r="X264" s="210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258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38">
        <v>46</v>
      </c>
      <c r="B265" s="239" t="s">
        <v>493</v>
      </c>
      <c r="C265" s="260" t="s">
        <v>494</v>
      </c>
      <c r="D265" s="240" t="s">
        <v>251</v>
      </c>
      <c r="E265" s="241">
        <v>990.68</v>
      </c>
      <c r="F265" s="242"/>
      <c r="G265" s="243">
        <f>ROUND(E265*F265,2)</f>
        <v>0</v>
      </c>
      <c r="H265" s="242"/>
      <c r="I265" s="243">
        <f>ROUND(E265*H265,2)</f>
        <v>0</v>
      </c>
      <c r="J265" s="242"/>
      <c r="K265" s="243">
        <f>ROUND(E265*J265,2)</f>
        <v>0</v>
      </c>
      <c r="L265" s="243">
        <v>21</v>
      </c>
      <c r="M265" s="243">
        <f>G265*(1+L265/100)</f>
        <v>0</v>
      </c>
      <c r="N265" s="243">
        <v>0</v>
      </c>
      <c r="O265" s="243">
        <f>ROUND(E265*N265,2)</f>
        <v>0</v>
      </c>
      <c r="P265" s="243">
        <v>0</v>
      </c>
      <c r="Q265" s="243">
        <f>ROUND(E265*P265,2)</f>
        <v>0</v>
      </c>
      <c r="R265" s="243"/>
      <c r="S265" s="243" t="s">
        <v>279</v>
      </c>
      <c r="T265" s="244" t="s">
        <v>285</v>
      </c>
      <c r="U265" s="220">
        <v>0</v>
      </c>
      <c r="V265" s="220">
        <f>ROUND(E265*U265,2)</f>
        <v>0</v>
      </c>
      <c r="W265" s="220"/>
      <c r="X265" s="210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254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17"/>
      <c r="B266" s="218"/>
      <c r="C266" s="262" t="s">
        <v>495</v>
      </c>
      <c r="D266" s="222"/>
      <c r="E266" s="223">
        <v>990.68</v>
      </c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0"/>
      <c r="W266" s="220"/>
      <c r="X266" s="210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258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x14ac:dyDescent="0.2">
      <c r="A267" s="228" t="s">
        <v>247</v>
      </c>
      <c r="B267" s="229" t="s">
        <v>146</v>
      </c>
      <c r="C267" s="259" t="s">
        <v>147</v>
      </c>
      <c r="D267" s="230"/>
      <c r="E267" s="231"/>
      <c r="F267" s="232"/>
      <c r="G267" s="232">
        <f>SUMIF(AG268:AG270,"&lt;&gt;NOR",G268:G270)</f>
        <v>0</v>
      </c>
      <c r="H267" s="232"/>
      <c r="I267" s="232">
        <f>SUM(I268:I270)</f>
        <v>0</v>
      </c>
      <c r="J267" s="232"/>
      <c r="K267" s="232">
        <f>SUM(K268:K270)</f>
        <v>0</v>
      </c>
      <c r="L267" s="232"/>
      <c r="M267" s="232">
        <f>SUM(M268:M270)</f>
        <v>0</v>
      </c>
      <c r="N267" s="232"/>
      <c r="O267" s="232">
        <f>SUM(O268:O270)</f>
        <v>0</v>
      </c>
      <c r="P267" s="232"/>
      <c r="Q267" s="232">
        <f>SUM(Q268:Q270)</f>
        <v>0</v>
      </c>
      <c r="R267" s="232"/>
      <c r="S267" s="232"/>
      <c r="T267" s="233"/>
      <c r="U267" s="227"/>
      <c r="V267" s="227">
        <f>SUM(V268:V270)</f>
        <v>5.37</v>
      </c>
      <c r="W267" s="227"/>
      <c r="AG267" t="s">
        <v>248</v>
      </c>
    </row>
    <row r="268" spans="1:60" outlineLevel="1" x14ac:dyDescent="0.2">
      <c r="A268" s="238">
        <v>47</v>
      </c>
      <c r="B268" s="239" t="s">
        <v>496</v>
      </c>
      <c r="C268" s="260" t="s">
        <v>497</v>
      </c>
      <c r="D268" s="240" t="s">
        <v>368</v>
      </c>
      <c r="E268" s="241">
        <v>48.8</v>
      </c>
      <c r="F268" s="242"/>
      <c r="G268" s="243">
        <f>ROUND(E268*F268,2)</f>
        <v>0</v>
      </c>
      <c r="H268" s="242"/>
      <c r="I268" s="243">
        <f>ROUND(E268*H268,2)</f>
        <v>0</v>
      </c>
      <c r="J268" s="242"/>
      <c r="K268" s="243">
        <f>ROUND(E268*J268,2)</f>
        <v>0</v>
      </c>
      <c r="L268" s="243">
        <v>21</v>
      </c>
      <c r="M268" s="243">
        <f>G268*(1+L268/100)</f>
        <v>0</v>
      </c>
      <c r="N268" s="243">
        <v>0</v>
      </c>
      <c r="O268" s="243">
        <f>ROUND(E268*N268,2)</f>
        <v>0</v>
      </c>
      <c r="P268" s="243">
        <v>0</v>
      </c>
      <c r="Q268" s="243">
        <f>ROUND(E268*P268,2)</f>
        <v>0</v>
      </c>
      <c r="R268" s="243" t="s">
        <v>252</v>
      </c>
      <c r="S268" s="243" t="s">
        <v>253</v>
      </c>
      <c r="T268" s="244" t="s">
        <v>253</v>
      </c>
      <c r="U268" s="220">
        <v>0.11</v>
      </c>
      <c r="V268" s="220">
        <f>ROUND(E268*U268,2)</f>
        <v>5.37</v>
      </c>
      <c r="W268" s="220"/>
      <c r="X268" s="210"/>
      <c r="Y268" s="210"/>
      <c r="Z268" s="210"/>
      <c r="AA268" s="210"/>
      <c r="AB268" s="210"/>
      <c r="AC268" s="210"/>
      <c r="AD268" s="210"/>
      <c r="AE268" s="210"/>
      <c r="AF268" s="210"/>
      <c r="AG268" s="210" t="s">
        <v>254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17"/>
      <c r="B269" s="218"/>
      <c r="C269" s="261" t="s">
        <v>498</v>
      </c>
      <c r="D269" s="245"/>
      <c r="E269" s="245"/>
      <c r="F269" s="245"/>
      <c r="G269" s="245"/>
      <c r="H269" s="220"/>
      <c r="I269" s="220"/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10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256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17"/>
      <c r="B270" s="218"/>
      <c r="C270" s="262" t="s">
        <v>499</v>
      </c>
      <c r="D270" s="222"/>
      <c r="E270" s="223">
        <v>48.8</v>
      </c>
      <c r="F270" s="220"/>
      <c r="G270" s="220"/>
      <c r="H270" s="220"/>
      <c r="I270" s="220"/>
      <c r="J270" s="220"/>
      <c r="K270" s="220"/>
      <c r="L270" s="220"/>
      <c r="M270" s="220"/>
      <c r="N270" s="220"/>
      <c r="O270" s="220"/>
      <c r="P270" s="220"/>
      <c r="Q270" s="220"/>
      <c r="R270" s="220"/>
      <c r="S270" s="220"/>
      <c r="T270" s="220"/>
      <c r="U270" s="220"/>
      <c r="V270" s="220"/>
      <c r="W270" s="220"/>
      <c r="X270" s="210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258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x14ac:dyDescent="0.2">
      <c r="A271" s="228" t="s">
        <v>247</v>
      </c>
      <c r="B271" s="229" t="s">
        <v>148</v>
      </c>
      <c r="C271" s="259" t="s">
        <v>149</v>
      </c>
      <c r="D271" s="230"/>
      <c r="E271" s="231"/>
      <c r="F271" s="232"/>
      <c r="G271" s="232">
        <f>SUMIF(AG272:AG287,"&lt;&gt;NOR",G272:G287)</f>
        <v>0</v>
      </c>
      <c r="H271" s="232"/>
      <c r="I271" s="232">
        <f>SUM(I272:I287)</f>
        <v>0</v>
      </c>
      <c r="J271" s="232"/>
      <c r="K271" s="232">
        <f>SUM(K272:K287)</f>
        <v>0</v>
      </c>
      <c r="L271" s="232"/>
      <c r="M271" s="232">
        <f>SUM(M272:M287)</f>
        <v>0</v>
      </c>
      <c r="N271" s="232"/>
      <c r="O271" s="232">
        <f>SUM(O272:O287)</f>
        <v>38.219999999999992</v>
      </c>
      <c r="P271" s="232"/>
      <c r="Q271" s="232">
        <f>SUM(Q272:Q287)</f>
        <v>0</v>
      </c>
      <c r="R271" s="232"/>
      <c r="S271" s="232"/>
      <c r="T271" s="233"/>
      <c r="U271" s="227"/>
      <c r="V271" s="227">
        <f>SUM(V272:V287)</f>
        <v>830.65999999999985</v>
      </c>
      <c r="W271" s="227"/>
      <c r="AG271" t="s">
        <v>248</v>
      </c>
    </row>
    <row r="272" spans="1:60" ht="22.5" outlineLevel="1" x14ac:dyDescent="0.2">
      <c r="A272" s="238">
        <v>48</v>
      </c>
      <c r="B272" s="239" t="s">
        <v>500</v>
      </c>
      <c r="C272" s="260" t="s">
        <v>501</v>
      </c>
      <c r="D272" s="240" t="s">
        <v>251</v>
      </c>
      <c r="E272" s="241">
        <v>1344</v>
      </c>
      <c r="F272" s="242"/>
      <c r="G272" s="243">
        <f>ROUND(E272*F272,2)</f>
        <v>0</v>
      </c>
      <c r="H272" s="242"/>
      <c r="I272" s="243">
        <f>ROUND(E272*H272,2)</f>
        <v>0</v>
      </c>
      <c r="J272" s="242"/>
      <c r="K272" s="243">
        <f>ROUND(E272*J272,2)</f>
        <v>0</v>
      </c>
      <c r="L272" s="243">
        <v>21</v>
      </c>
      <c r="M272" s="243">
        <f>G272*(1+L272/100)</f>
        <v>0</v>
      </c>
      <c r="N272" s="243">
        <v>1.8380000000000001E-2</v>
      </c>
      <c r="O272" s="243">
        <f>ROUND(E272*N272,2)</f>
        <v>24.7</v>
      </c>
      <c r="P272" s="243">
        <v>0</v>
      </c>
      <c r="Q272" s="243">
        <f>ROUND(E272*P272,2)</f>
        <v>0</v>
      </c>
      <c r="R272" s="243" t="s">
        <v>502</v>
      </c>
      <c r="S272" s="243" t="s">
        <v>253</v>
      </c>
      <c r="T272" s="244" t="s">
        <v>253</v>
      </c>
      <c r="U272" s="220">
        <v>0.13900000000000001</v>
      </c>
      <c r="V272" s="220">
        <f>ROUND(E272*U272,2)</f>
        <v>186.82</v>
      </c>
      <c r="W272" s="220"/>
      <c r="X272" s="210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254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17"/>
      <c r="B273" s="218"/>
      <c r="C273" s="263" t="s">
        <v>503</v>
      </c>
      <c r="D273" s="246"/>
      <c r="E273" s="246"/>
      <c r="F273" s="246"/>
      <c r="G273" s="246"/>
      <c r="H273" s="220"/>
      <c r="I273" s="220"/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10"/>
      <c r="Y273" s="210"/>
      <c r="Z273" s="210"/>
      <c r="AA273" s="210"/>
      <c r="AB273" s="210"/>
      <c r="AC273" s="210"/>
      <c r="AD273" s="210"/>
      <c r="AE273" s="210"/>
      <c r="AF273" s="210"/>
      <c r="AG273" s="210" t="s">
        <v>321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17"/>
      <c r="B274" s="218"/>
      <c r="C274" s="262" t="s">
        <v>504</v>
      </c>
      <c r="D274" s="222"/>
      <c r="E274" s="223">
        <v>1344</v>
      </c>
      <c r="F274" s="220"/>
      <c r="G274" s="220"/>
      <c r="H274" s="220"/>
      <c r="I274" s="220"/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10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258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33.75" outlineLevel="1" x14ac:dyDescent="0.2">
      <c r="A275" s="238">
        <v>49</v>
      </c>
      <c r="B275" s="239" t="s">
        <v>505</v>
      </c>
      <c r="C275" s="260" t="s">
        <v>506</v>
      </c>
      <c r="D275" s="240" t="s">
        <v>251</v>
      </c>
      <c r="E275" s="241">
        <v>5376</v>
      </c>
      <c r="F275" s="242"/>
      <c r="G275" s="243">
        <f>ROUND(E275*F275,2)</f>
        <v>0</v>
      </c>
      <c r="H275" s="242"/>
      <c r="I275" s="243">
        <f>ROUND(E275*H275,2)</f>
        <v>0</v>
      </c>
      <c r="J275" s="242"/>
      <c r="K275" s="243">
        <f>ROUND(E275*J275,2)</f>
        <v>0</v>
      </c>
      <c r="L275" s="243">
        <v>21</v>
      </c>
      <c r="M275" s="243">
        <f>G275*(1+L275/100)</f>
        <v>0</v>
      </c>
      <c r="N275" s="243">
        <v>9.5E-4</v>
      </c>
      <c r="O275" s="243">
        <f>ROUND(E275*N275,2)</f>
        <v>5.1100000000000003</v>
      </c>
      <c r="P275" s="243">
        <v>0</v>
      </c>
      <c r="Q275" s="243">
        <f>ROUND(E275*P275,2)</f>
        <v>0</v>
      </c>
      <c r="R275" s="243" t="s">
        <v>502</v>
      </c>
      <c r="S275" s="243" t="s">
        <v>253</v>
      </c>
      <c r="T275" s="244" t="s">
        <v>253</v>
      </c>
      <c r="U275" s="220">
        <v>7.0000000000000001E-3</v>
      </c>
      <c r="V275" s="220">
        <f>ROUND(E275*U275,2)</f>
        <v>37.630000000000003</v>
      </c>
      <c r="W275" s="220"/>
      <c r="X275" s="210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254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17"/>
      <c r="B276" s="218"/>
      <c r="C276" s="262" t="s">
        <v>507</v>
      </c>
      <c r="D276" s="222"/>
      <c r="E276" s="223">
        <v>5376</v>
      </c>
      <c r="F276" s="220"/>
      <c r="G276" s="220"/>
      <c r="H276" s="220"/>
      <c r="I276" s="220"/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  <c r="U276" s="220"/>
      <c r="V276" s="220"/>
      <c r="W276" s="220"/>
      <c r="X276" s="210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258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2.5" outlineLevel="1" x14ac:dyDescent="0.2">
      <c r="A277" s="250">
        <v>50</v>
      </c>
      <c r="B277" s="251" t="s">
        <v>508</v>
      </c>
      <c r="C277" s="266" t="s">
        <v>509</v>
      </c>
      <c r="D277" s="252" t="s">
        <v>251</v>
      </c>
      <c r="E277" s="253">
        <v>1344</v>
      </c>
      <c r="F277" s="254"/>
      <c r="G277" s="255">
        <f>ROUND(E277*F277,2)</f>
        <v>0</v>
      </c>
      <c r="H277" s="254"/>
      <c r="I277" s="255">
        <f>ROUND(E277*H277,2)</f>
        <v>0</v>
      </c>
      <c r="J277" s="254"/>
      <c r="K277" s="255">
        <f>ROUND(E277*J277,2)</f>
        <v>0</v>
      </c>
      <c r="L277" s="255">
        <v>21</v>
      </c>
      <c r="M277" s="255">
        <f>G277*(1+L277/100)</f>
        <v>0</v>
      </c>
      <c r="N277" s="255">
        <v>0</v>
      </c>
      <c r="O277" s="255">
        <f>ROUND(E277*N277,2)</f>
        <v>0</v>
      </c>
      <c r="P277" s="255">
        <v>0</v>
      </c>
      <c r="Q277" s="255">
        <f>ROUND(E277*P277,2)</f>
        <v>0</v>
      </c>
      <c r="R277" s="255" t="s">
        <v>502</v>
      </c>
      <c r="S277" s="255" t="s">
        <v>253</v>
      </c>
      <c r="T277" s="256" t="s">
        <v>253</v>
      </c>
      <c r="U277" s="220">
        <v>0.11700000000000001</v>
      </c>
      <c r="V277" s="220">
        <f>ROUND(E277*U277,2)</f>
        <v>157.25</v>
      </c>
      <c r="W277" s="220"/>
      <c r="X277" s="210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254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38">
        <v>51</v>
      </c>
      <c r="B278" s="239" t="s">
        <v>510</v>
      </c>
      <c r="C278" s="260" t="s">
        <v>511</v>
      </c>
      <c r="D278" s="240" t="s">
        <v>251</v>
      </c>
      <c r="E278" s="241">
        <v>1385.98</v>
      </c>
      <c r="F278" s="242"/>
      <c r="G278" s="243">
        <f>ROUND(E278*F278,2)</f>
        <v>0</v>
      </c>
      <c r="H278" s="242"/>
      <c r="I278" s="243">
        <f>ROUND(E278*H278,2)</f>
        <v>0</v>
      </c>
      <c r="J278" s="242"/>
      <c r="K278" s="243">
        <f>ROUND(E278*J278,2)</f>
        <v>0</v>
      </c>
      <c r="L278" s="243">
        <v>21</v>
      </c>
      <c r="M278" s="243">
        <f>G278*(1+L278/100)</f>
        <v>0</v>
      </c>
      <c r="N278" s="243">
        <v>5.9199999999999999E-3</v>
      </c>
      <c r="O278" s="243">
        <f>ROUND(E278*N278,2)</f>
        <v>8.2100000000000009</v>
      </c>
      <c r="P278" s="243">
        <v>0</v>
      </c>
      <c r="Q278" s="243">
        <f>ROUND(E278*P278,2)</f>
        <v>0</v>
      </c>
      <c r="R278" s="243" t="s">
        <v>502</v>
      </c>
      <c r="S278" s="243" t="s">
        <v>253</v>
      </c>
      <c r="T278" s="244" t="s">
        <v>253</v>
      </c>
      <c r="U278" s="220">
        <v>0.26</v>
      </c>
      <c r="V278" s="220">
        <f>ROUND(E278*U278,2)</f>
        <v>360.35</v>
      </c>
      <c r="W278" s="220"/>
      <c r="X278" s="210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254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17"/>
      <c r="B279" s="218"/>
      <c r="C279" s="262" t="s">
        <v>512</v>
      </c>
      <c r="D279" s="222"/>
      <c r="E279" s="223">
        <v>1385.98</v>
      </c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  <c r="U279" s="220"/>
      <c r="V279" s="220"/>
      <c r="W279" s="220"/>
      <c r="X279" s="210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258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50">
        <v>52</v>
      </c>
      <c r="B280" s="251" t="s">
        <v>513</v>
      </c>
      <c r="C280" s="266" t="s">
        <v>514</v>
      </c>
      <c r="D280" s="252" t="s">
        <v>251</v>
      </c>
      <c r="E280" s="253">
        <v>1344</v>
      </c>
      <c r="F280" s="254"/>
      <c r="G280" s="255">
        <f>ROUND(E280*F280,2)</f>
        <v>0</v>
      </c>
      <c r="H280" s="254"/>
      <c r="I280" s="255">
        <f>ROUND(E280*H280,2)</f>
        <v>0</v>
      </c>
      <c r="J280" s="254"/>
      <c r="K280" s="255">
        <f>ROUND(E280*J280,2)</f>
        <v>0</v>
      </c>
      <c r="L280" s="255">
        <v>21</v>
      </c>
      <c r="M280" s="255">
        <f>G280*(1+L280/100)</f>
        <v>0</v>
      </c>
      <c r="N280" s="255">
        <v>0</v>
      </c>
      <c r="O280" s="255">
        <f>ROUND(E280*N280,2)</f>
        <v>0</v>
      </c>
      <c r="P280" s="255">
        <v>0</v>
      </c>
      <c r="Q280" s="255">
        <f>ROUND(E280*P280,2)</f>
        <v>0</v>
      </c>
      <c r="R280" s="255" t="s">
        <v>502</v>
      </c>
      <c r="S280" s="255" t="s">
        <v>253</v>
      </c>
      <c r="T280" s="256" t="s">
        <v>253</v>
      </c>
      <c r="U280" s="220">
        <v>0.04</v>
      </c>
      <c r="V280" s="220">
        <f>ROUND(E280*U280,2)</f>
        <v>53.76</v>
      </c>
      <c r="W280" s="220"/>
      <c r="X280" s="210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254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33.75" outlineLevel="1" x14ac:dyDescent="0.2">
      <c r="A281" s="250">
        <v>53</v>
      </c>
      <c r="B281" s="251" t="s">
        <v>515</v>
      </c>
      <c r="C281" s="266" t="s">
        <v>516</v>
      </c>
      <c r="D281" s="252" t="s">
        <v>251</v>
      </c>
      <c r="E281" s="253">
        <v>5376</v>
      </c>
      <c r="F281" s="254"/>
      <c r="G281" s="255">
        <f>ROUND(E281*F281,2)</f>
        <v>0</v>
      </c>
      <c r="H281" s="254"/>
      <c r="I281" s="255">
        <f>ROUND(E281*H281,2)</f>
        <v>0</v>
      </c>
      <c r="J281" s="254"/>
      <c r="K281" s="255">
        <f>ROUND(E281*J281,2)</f>
        <v>0</v>
      </c>
      <c r="L281" s="255">
        <v>21</v>
      </c>
      <c r="M281" s="255">
        <f>G281*(1+L281/100)</f>
        <v>0</v>
      </c>
      <c r="N281" s="255">
        <v>0</v>
      </c>
      <c r="O281" s="255">
        <f>ROUND(E281*N281,2)</f>
        <v>0</v>
      </c>
      <c r="P281" s="255">
        <v>0</v>
      </c>
      <c r="Q281" s="255">
        <f>ROUND(E281*P281,2)</f>
        <v>0</v>
      </c>
      <c r="R281" s="255" t="s">
        <v>502</v>
      </c>
      <c r="S281" s="255" t="s">
        <v>253</v>
      </c>
      <c r="T281" s="256" t="s">
        <v>253</v>
      </c>
      <c r="U281" s="220">
        <v>0</v>
      </c>
      <c r="V281" s="220">
        <f>ROUND(E281*U281,2)</f>
        <v>0</v>
      </c>
      <c r="W281" s="220"/>
      <c r="X281" s="210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254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50">
        <v>54</v>
      </c>
      <c r="B282" s="251" t="s">
        <v>517</v>
      </c>
      <c r="C282" s="266" t="s">
        <v>518</v>
      </c>
      <c r="D282" s="252" t="s">
        <v>251</v>
      </c>
      <c r="E282" s="253">
        <v>1344</v>
      </c>
      <c r="F282" s="254"/>
      <c r="G282" s="255">
        <f>ROUND(E282*F282,2)</f>
        <v>0</v>
      </c>
      <c r="H282" s="254"/>
      <c r="I282" s="255">
        <f>ROUND(E282*H282,2)</f>
        <v>0</v>
      </c>
      <c r="J282" s="254"/>
      <c r="K282" s="255">
        <f>ROUND(E282*J282,2)</f>
        <v>0</v>
      </c>
      <c r="L282" s="255">
        <v>21</v>
      </c>
      <c r="M282" s="255">
        <f>G282*(1+L282/100)</f>
        <v>0</v>
      </c>
      <c r="N282" s="255">
        <v>0</v>
      </c>
      <c r="O282" s="255">
        <f>ROUND(E282*N282,2)</f>
        <v>0</v>
      </c>
      <c r="P282" s="255">
        <v>0</v>
      </c>
      <c r="Q282" s="255">
        <f>ROUND(E282*P282,2)</f>
        <v>0</v>
      </c>
      <c r="R282" s="255" t="s">
        <v>502</v>
      </c>
      <c r="S282" s="255" t="s">
        <v>253</v>
      </c>
      <c r="T282" s="256" t="s">
        <v>253</v>
      </c>
      <c r="U282" s="220">
        <v>2.4E-2</v>
      </c>
      <c r="V282" s="220">
        <f>ROUND(E282*U282,2)</f>
        <v>32.26</v>
      </c>
      <c r="W282" s="220"/>
      <c r="X282" s="210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254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50">
        <v>55</v>
      </c>
      <c r="B283" s="251" t="s">
        <v>519</v>
      </c>
      <c r="C283" s="266" t="s">
        <v>520</v>
      </c>
      <c r="D283" s="252" t="s">
        <v>368</v>
      </c>
      <c r="E283" s="253">
        <v>6</v>
      </c>
      <c r="F283" s="254"/>
      <c r="G283" s="255">
        <f>ROUND(E283*F283,2)</f>
        <v>0</v>
      </c>
      <c r="H283" s="254"/>
      <c r="I283" s="255">
        <f>ROUND(E283*H283,2)</f>
        <v>0</v>
      </c>
      <c r="J283" s="254"/>
      <c r="K283" s="255">
        <f>ROUND(E283*J283,2)</f>
        <v>0</v>
      </c>
      <c r="L283" s="255">
        <v>21</v>
      </c>
      <c r="M283" s="255">
        <f>G283*(1+L283/100)</f>
        <v>0</v>
      </c>
      <c r="N283" s="255">
        <v>2.4819999999999998E-2</v>
      </c>
      <c r="O283" s="255">
        <f>ROUND(E283*N283,2)</f>
        <v>0.15</v>
      </c>
      <c r="P283" s="255">
        <v>0</v>
      </c>
      <c r="Q283" s="255">
        <f>ROUND(E283*P283,2)</f>
        <v>0</v>
      </c>
      <c r="R283" s="255" t="s">
        <v>502</v>
      </c>
      <c r="S283" s="255" t="s">
        <v>253</v>
      </c>
      <c r="T283" s="256" t="s">
        <v>253</v>
      </c>
      <c r="U283" s="220">
        <v>0.23899999999999999</v>
      </c>
      <c r="V283" s="220">
        <f>ROUND(E283*U283,2)</f>
        <v>1.43</v>
      </c>
      <c r="W283" s="220"/>
      <c r="X283" s="210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254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ht="33.75" outlineLevel="1" x14ac:dyDescent="0.2">
      <c r="A284" s="238">
        <v>56</v>
      </c>
      <c r="B284" s="239" t="s">
        <v>521</v>
      </c>
      <c r="C284" s="260" t="s">
        <v>522</v>
      </c>
      <c r="D284" s="240" t="s">
        <v>368</v>
      </c>
      <c r="E284" s="241">
        <v>24</v>
      </c>
      <c r="F284" s="242"/>
      <c r="G284" s="243">
        <f>ROUND(E284*F284,2)</f>
        <v>0</v>
      </c>
      <c r="H284" s="242"/>
      <c r="I284" s="243">
        <f>ROUND(E284*H284,2)</f>
        <v>0</v>
      </c>
      <c r="J284" s="242"/>
      <c r="K284" s="243">
        <f>ROUND(E284*J284,2)</f>
        <v>0</v>
      </c>
      <c r="L284" s="243">
        <v>21</v>
      </c>
      <c r="M284" s="243">
        <f>G284*(1+L284/100)</f>
        <v>0</v>
      </c>
      <c r="N284" s="243">
        <v>2.2499999999999998E-3</v>
      </c>
      <c r="O284" s="243">
        <f>ROUND(E284*N284,2)</f>
        <v>0.05</v>
      </c>
      <c r="P284" s="243">
        <v>0</v>
      </c>
      <c r="Q284" s="243">
        <f>ROUND(E284*P284,2)</f>
        <v>0</v>
      </c>
      <c r="R284" s="243" t="s">
        <v>502</v>
      </c>
      <c r="S284" s="243" t="s">
        <v>253</v>
      </c>
      <c r="T284" s="244" t="s">
        <v>253</v>
      </c>
      <c r="U284" s="220">
        <v>0.01</v>
      </c>
      <c r="V284" s="220">
        <f>ROUND(E284*U284,2)</f>
        <v>0.24</v>
      </c>
      <c r="W284" s="220"/>
      <c r="X284" s="210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254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17"/>
      <c r="B285" s="218"/>
      <c r="C285" s="262" t="s">
        <v>523</v>
      </c>
      <c r="D285" s="222"/>
      <c r="E285" s="223">
        <v>24</v>
      </c>
      <c r="F285" s="220"/>
      <c r="G285" s="220"/>
      <c r="H285" s="220"/>
      <c r="I285" s="220"/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  <c r="U285" s="220"/>
      <c r="V285" s="220"/>
      <c r="W285" s="220"/>
      <c r="X285" s="210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258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38">
        <v>57</v>
      </c>
      <c r="B286" s="239" t="s">
        <v>524</v>
      </c>
      <c r="C286" s="260" t="s">
        <v>525</v>
      </c>
      <c r="D286" s="240" t="s">
        <v>368</v>
      </c>
      <c r="E286" s="241">
        <v>6</v>
      </c>
      <c r="F286" s="242"/>
      <c r="G286" s="243">
        <f>ROUND(E286*F286,2)</f>
        <v>0</v>
      </c>
      <c r="H286" s="242"/>
      <c r="I286" s="243">
        <f>ROUND(E286*H286,2)</f>
        <v>0</v>
      </c>
      <c r="J286" s="242"/>
      <c r="K286" s="243">
        <f>ROUND(E286*J286,2)</f>
        <v>0</v>
      </c>
      <c r="L286" s="243">
        <v>21</v>
      </c>
      <c r="M286" s="243">
        <f>G286*(1+L286/100)</f>
        <v>0</v>
      </c>
      <c r="N286" s="243">
        <v>0</v>
      </c>
      <c r="O286" s="243">
        <f>ROUND(E286*N286,2)</f>
        <v>0</v>
      </c>
      <c r="P286" s="243">
        <v>0</v>
      </c>
      <c r="Q286" s="243">
        <f>ROUND(E286*P286,2)</f>
        <v>0</v>
      </c>
      <c r="R286" s="243" t="s">
        <v>502</v>
      </c>
      <c r="S286" s="243" t="s">
        <v>253</v>
      </c>
      <c r="T286" s="244" t="s">
        <v>253</v>
      </c>
      <c r="U286" s="220">
        <v>0.154</v>
      </c>
      <c r="V286" s="220">
        <f>ROUND(E286*U286,2)</f>
        <v>0.92</v>
      </c>
      <c r="W286" s="220"/>
      <c r="X286" s="210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254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17"/>
      <c r="B287" s="218"/>
      <c r="C287" s="261" t="s">
        <v>526</v>
      </c>
      <c r="D287" s="245"/>
      <c r="E287" s="245"/>
      <c r="F287" s="245"/>
      <c r="G287" s="245"/>
      <c r="H287" s="220"/>
      <c r="I287" s="220"/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10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256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x14ac:dyDescent="0.2">
      <c r="A288" s="228" t="s">
        <v>247</v>
      </c>
      <c r="B288" s="229" t="s">
        <v>150</v>
      </c>
      <c r="C288" s="259" t="s">
        <v>151</v>
      </c>
      <c r="D288" s="230"/>
      <c r="E288" s="231"/>
      <c r="F288" s="232"/>
      <c r="G288" s="232">
        <f>SUMIF(AG289:AG290,"&lt;&gt;NOR",G289:G290)</f>
        <v>0</v>
      </c>
      <c r="H288" s="232"/>
      <c r="I288" s="232">
        <f>SUM(I289:I290)</f>
        <v>0</v>
      </c>
      <c r="J288" s="232"/>
      <c r="K288" s="232">
        <f>SUM(K289:K290)</f>
        <v>0</v>
      </c>
      <c r="L288" s="232"/>
      <c r="M288" s="232">
        <f>SUM(M289:M290)</f>
        <v>0</v>
      </c>
      <c r="N288" s="232"/>
      <c r="O288" s="232">
        <f>SUM(O289:O290)</f>
        <v>0.06</v>
      </c>
      <c r="P288" s="232"/>
      <c r="Q288" s="232">
        <f>SUM(Q289:Q290)</f>
        <v>0</v>
      </c>
      <c r="R288" s="232"/>
      <c r="S288" s="232"/>
      <c r="T288" s="233"/>
      <c r="U288" s="227"/>
      <c r="V288" s="227">
        <f>SUM(V289:V290)</f>
        <v>426.88</v>
      </c>
      <c r="W288" s="227"/>
      <c r="AG288" t="s">
        <v>248</v>
      </c>
    </row>
    <row r="289" spans="1:60" ht="56.25" outlineLevel="1" x14ac:dyDescent="0.2">
      <c r="A289" s="238">
        <v>58</v>
      </c>
      <c r="B289" s="239" t="s">
        <v>527</v>
      </c>
      <c r="C289" s="260" t="s">
        <v>528</v>
      </c>
      <c r="D289" s="240" t="s">
        <v>251</v>
      </c>
      <c r="E289" s="241">
        <v>1385.98</v>
      </c>
      <c r="F289" s="242"/>
      <c r="G289" s="243">
        <f>ROUND(E289*F289,2)</f>
        <v>0</v>
      </c>
      <c r="H289" s="242"/>
      <c r="I289" s="243">
        <f>ROUND(E289*H289,2)</f>
        <v>0</v>
      </c>
      <c r="J289" s="242"/>
      <c r="K289" s="243">
        <f>ROUND(E289*J289,2)</f>
        <v>0</v>
      </c>
      <c r="L289" s="243">
        <v>21</v>
      </c>
      <c r="M289" s="243">
        <f>G289*(1+L289/100)</f>
        <v>0</v>
      </c>
      <c r="N289" s="243">
        <v>4.0000000000000003E-5</v>
      </c>
      <c r="O289" s="243">
        <f>ROUND(E289*N289,2)</f>
        <v>0.06</v>
      </c>
      <c r="P289" s="243">
        <v>0</v>
      </c>
      <c r="Q289" s="243">
        <f>ROUND(E289*P289,2)</f>
        <v>0</v>
      </c>
      <c r="R289" s="243" t="s">
        <v>316</v>
      </c>
      <c r="S289" s="243" t="s">
        <v>253</v>
      </c>
      <c r="T289" s="244" t="s">
        <v>253</v>
      </c>
      <c r="U289" s="220">
        <v>0.308</v>
      </c>
      <c r="V289" s="220">
        <f>ROUND(E289*U289,2)</f>
        <v>426.88</v>
      </c>
      <c r="W289" s="220"/>
      <c r="X289" s="210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254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17"/>
      <c r="B290" s="218"/>
      <c r="C290" s="262" t="s">
        <v>512</v>
      </c>
      <c r="D290" s="222"/>
      <c r="E290" s="223">
        <v>1385.98</v>
      </c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  <c r="U290" s="220"/>
      <c r="V290" s="220"/>
      <c r="W290" s="220"/>
      <c r="X290" s="210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258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x14ac:dyDescent="0.2">
      <c r="A291" s="228" t="s">
        <v>247</v>
      </c>
      <c r="B291" s="229" t="s">
        <v>152</v>
      </c>
      <c r="C291" s="259" t="s">
        <v>153</v>
      </c>
      <c r="D291" s="230"/>
      <c r="E291" s="231"/>
      <c r="F291" s="232"/>
      <c r="G291" s="232">
        <f>SUMIF(AG292:AG327,"&lt;&gt;NOR",G292:G327)</f>
        <v>0</v>
      </c>
      <c r="H291" s="232"/>
      <c r="I291" s="232">
        <f>SUM(I292:I327)</f>
        <v>0</v>
      </c>
      <c r="J291" s="232"/>
      <c r="K291" s="232">
        <f>SUM(K292:K327)</f>
        <v>0</v>
      </c>
      <c r="L291" s="232"/>
      <c r="M291" s="232">
        <f>SUM(M292:M327)</f>
        <v>0</v>
      </c>
      <c r="N291" s="232"/>
      <c r="O291" s="232">
        <f>SUM(O292:O327)</f>
        <v>0.06</v>
      </c>
      <c r="P291" s="232"/>
      <c r="Q291" s="232">
        <f>SUM(Q292:Q327)</f>
        <v>5.879999999999999</v>
      </c>
      <c r="R291" s="232"/>
      <c r="S291" s="232"/>
      <c r="T291" s="233"/>
      <c r="U291" s="227"/>
      <c r="V291" s="227">
        <f>SUM(V292:V327)</f>
        <v>52.019999999999996</v>
      </c>
      <c r="W291" s="227"/>
      <c r="AG291" t="s">
        <v>248</v>
      </c>
    </row>
    <row r="292" spans="1:60" outlineLevel="1" x14ac:dyDescent="0.2">
      <c r="A292" s="238">
        <v>59</v>
      </c>
      <c r="B292" s="239" t="s">
        <v>529</v>
      </c>
      <c r="C292" s="260" t="s">
        <v>530</v>
      </c>
      <c r="D292" s="240" t="s">
        <v>304</v>
      </c>
      <c r="E292" s="241">
        <v>0.60750000000000004</v>
      </c>
      <c r="F292" s="242"/>
      <c r="G292" s="243">
        <f>ROUND(E292*F292,2)</f>
        <v>0</v>
      </c>
      <c r="H292" s="242"/>
      <c r="I292" s="243">
        <f>ROUND(E292*H292,2)</f>
        <v>0</v>
      </c>
      <c r="J292" s="242"/>
      <c r="K292" s="243">
        <f>ROUND(E292*J292,2)</f>
        <v>0</v>
      </c>
      <c r="L292" s="243">
        <v>21</v>
      </c>
      <c r="M292" s="243">
        <f>G292*(1+L292/100)</f>
        <v>0</v>
      </c>
      <c r="N292" s="243">
        <v>1.47E-3</v>
      </c>
      <c r="O292" s="243">
        <f>ROUND(E292*N292,2)</f>
        <v>0</v>
      </c>
      <c r="P292" s="243">
        <v>2.4</v>
      </c>
      <c r="Q292" s="243">
        <f>ROUND(E292*P292,2)</f>
        <v>1.46</v>
      </c>
      <c r="R292" s="243" t="s">
        <v>531</v>
      </c>
      <c r="S292" s="243" t="s">
        <v>253</v>
      </c>
      <c r="T292" s="244" t="s">
        <v>253</v>
      </c>
      <c r="U292" s="220">
        <v>8.5</v>
      </c>
      <c r="V292" s="220">
        <f>ROUND(E292*U292,2)</f>
        <v>5.16</v>
      </c>
      <c r="W292" s="220"/>
      <c r="X292" s="210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254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22.5" outlineLevel="1" x14ac:dyDescent="0.2">
      <c r="A293" s="217"/>
      <c r="B293" s="218"/>
      <c r="C293" s="261" t="s">
        <v>532</v>
      </c>
      <c r="D293" s="245"/>
      <c r="E293" s="245"/>
      <c r="F293" s="245"/>
      <c r="G293" s="245"/>
      <c r="H293" s="220"/>
      <c r="I293" s="220"/>
      <c r="J293" s="220"/>
      <c r="K293" s="220"/>
      <c r="L293" s="220"/>
      <c r="M293" s="220"/>
      <c r="N293" s="220"/>
      <c r="O293" s="220"/>
      <c r="P293" s="220"/>
      <c r="Q293" s="220"/>
      <c r="R293" s="220"/>
      <c r="S293" s="220"/>
      <c r="T293" s="220"/>
      <c r="U293" s="220"/>
      <c r="V293" s="220"/>
      <c r="W293" s="220"/>
      <c r="X293" s="210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256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47" t="str">
        <f>C293</f>
        <v>nebo vybourání otvorů průřezové plochy přes 4 m2 ve zdivu železobetonovém, včetně pomocného lešení o výšce podlahy do 1900 mm a pro zatížení do 1,5 kPa  (150 kg/m2),</v>
      </c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17"/>
      <c r="B294" s="218"/>
      <c r="C294" s="262" t="s">
        <v>533</v>
      </c>
      <c r="D294" s="222"/>
      <c r="E294" s="223">
        <v>0.60750000000000004</v>
      </c>
      <c r="F294" s="220"/>
      <c r="G294" s="220"/>
      <c r="H294" s="220"/>
      <c r="I294" s="220"/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10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258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38">
        <v>60</v>
      </c>
      <c r="B295" s="239" t="s">
        <v>534</v>
      </c>
      <c r="C295" s="260" t="s">
        <v>535</v>
      </c>
      <c r="D295" s="240" t="s">
        <v>251</v>
      </c>
      <c r="E295" s="241">
        <v>1.44</v>
      </c>
      <c r="F295" s="242"/>
      <c r="G295" s="243">
        <f>ROUND(E295*F295,2)</f>
        <v>0</v>
      </c>
      <c r="H295" s="242"/>
      <c r="I295" s="243">
        <f>ROUND(E295*H295,2)</f>
        <v>0</v>
      </c>
      <c r="J295" s="242"/>
      <c r="K295" s="243">
        <f>ROUND(E295*J295,2)</f>
        <v>0</v>
      </c>
      <c r="L295" s="243">
        <v>21</v>
      </c>
      <c r="M295" s="243">
        <f>G295*(1+L295/100)</f>
        <v>0</v>
      </c>
      <c r="N295" s="243">
        <v>1E-3</v>
      </c>
      <c r="O295" s="243">
        <f>ROUND(E295*N295,2)</f>
        <v>0</v>
      </c>
      <c r="P295" s="243">
        <v>6.2E-2</v>
      </c>
      <c r="Q295" s="243">
        <f>ROUND(E295*P295,2)</f>
        <v>0.09</v>
      </c>
      <c r="R295" s="243" t="s">
        <v>531</v>
      </c>
      <c r="S295" s="243" t="s">
        <v>253</v>
      </c>
      <c r="T295" s="244" t="s">
        <v>253</v>
      </c>
      <c r="U295" s="220">
        <v>0.61199999999999999</v>
      </c>
      <c r="V295" s="220">
        <f>ROUND(E295*U295,2)</f>
        <v>0.88</v>
      </c>
      <c r="W295" s="220"/>
      <c r="X295" s="210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254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17"/>
      <c r="B296" s="218"/>
      <c r="C296" s="261" t="s">
        <v>536</v>
      </c>
      <c r="D296" s="245"/>
      <c r="E296" s="245"/>
      <c r="F296" s="245"/>
      <c r="G296" s="245"/>
      <c r="H296" s="220"/>
      <c r="I296" s="220"/>
      <c r="J296" s="220"/>
      <c r="K296" s="220"/>
      <c r="L296" s="220"/>
      <c r="M296" s="220"/>
      <c r="N296" s="220"/>
      <c r="O296" s="220"/>
      <c r="P296" s="220"/>
      <c r="Q296" s="220"/>
      <c r="R296" s="220"/>
      <c r="S296" s="220"/>
      <c r="T296" s="220"/>
      <c r="U296" s="220"/>
      <c r="V296" s="220"/>
      <c r="W296" s="220"/>
      <c r="X296" s="210"/>
      <c r="Y296" s="210"/>
      <c r="Z296" s="210"/>
      <c r="AA296" s="210"/>
      <c r="AB296" s="210"/>
      <c r="AC296" s="210"/>
      <c r="AD296" s="210"/>
      <c r="AE296" s="210"/>
      <c r="AF296" s="210"/>
      <c r="AG296" s="210" t="s">
        <v>256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17"/>
      <c r="B297" s="218"/>
      <c r="C297" s="262" t="s">
        <v>537</v>
      </c>
      <c r="D297" s="222"/>
      <c r="E297" s="223">
        <v>1.44</v>
      </c>
      <c r="F297" s="220"/>
      <c r="G297" s="220"/>
      <c r="H297" s="220"/>
      <c r="I297" s="220"/>
      <c r="J297" s="220"/>
      <c r="K297" s="220"/>
      <c r="L297" s="220"/>
      <c r="M297" s="220"/>
      <c r="N297" s="220"/>
      <c r="O297" s="220"/>
      <c r="P297" s="220"/>
      <c r="Q297" s="220"/>
      <c r="R297" s="220"/>
      <c r="S297" s="220"/>
      <c r="T297" s="220"/>
      <c r="U297" s="220"/>
      <c r="V297" s="220"/>
      <c r="W297" s="220"/>
      <c r="X297" s="210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258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38">
        <v>61</v>
      </c>
      <c r="B298" s="239" t="s">
        <v>538</v>
      </c>
      <c r="C298" s="260" t="s">
        <v>539</v>
      </c>
      <c r="D298" s="240" t="s">
        <v>284</v>
      </c>
      <c r="E298" s="241">
        <v>10</v>
      </c>
      <c r="F298" s="242"/>
      <c r="G298" s="243">
        <f>ROUND(E298*F298,2)</f>
        <v>0</v>
      </c>
      <c r="H298" s="242"/>
      <c r="I298" s="243">
        <f>ROUND(E298*H298,2)</f>
        <v>0</v>
      </c>
      <c r="J298" s="242"/>
      <c r="K298" s="243">
        <f>ROUND(E298*J298,2)</f>
        <v>0</v>
      </c>
      <c r="L298" s="243">
        <v>21</v>
      </c>
      <c r="M298" s="243">
        <f>G298*(1+L298/100)</f>
        <v>0</v>
      </c>
      <c r="N298" s="243">
        <v>0</v>
      </c>
      <c r="O298" s="243">
        <f>ROUND(E298*N298,2)</f>
        <v>0</v>
      </c>
      <c r="P298" s="243">
        <v>0</v>
      </c>
      <c r="Q298" s="243">
        <f>ROUND(E298*P298,2)</f>
        <v>0</v>
      </c>
      <c r="R298" s="243" t="s">
        <v>531</v>
      </c>
      <c r="S298" s="243" t="s">
        <v>253</v>
      </c>
      <c r="T298" s="244" t="s">
        <v>253</v>
      </c>
      <c r="U298" s="220">
        <v>0.06</v>
      </c>
      <c r="V298" s="220">
        <f>ROUND(E298*U298,2)</f>
        <v>0.6</v>
      </c>
      <c r="W298" s="220"/>
      <c r="X298" s="210"/>
      <c r="Y298" s="210"/>
      <c r="Z298" s="210"/>
      <c r="AA298" s="210"/>
      <c r="AB298" s="210"/>
      <c r="AC298" s="210"/>
      <c r="AD298" s="210"/>
      <c r="AE298" s="210"/>
      <c r="AF298" s="210"/>
      <c r="AG298" s="210" t="s">
        <v>254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17"/>
      <c r="B299" s="218"/>
      <c r="C299" s="261" t="s">
        <v>540</v>
      </c>
      <c r="D299" s="245"/>
      <c r="E299" s="245"/>
      <c r="F299" s="245"/>
      <c r="G299" s="245"/>
      <c r="H299" s="220"/>
      <c r="I299" s="220"/>
      <c r="J299" s="220"/>
      <c r="K299" s="220"/>
      <c r="L299" s="220"/>
      <c r="M299" s="220"/>
      <c r="N299" s="220"/>
      <c r="O299" s="220"/>
      <c r="P299" s="220"/>
      <c r="Q299" s="220"/>
      <c r="R299" s="220"/>
      <c r="S299" s="220"/>
      <c r="T299" s="220"/>
      <c r="U299" s="220"/>
      <c r="V299" s="220"/>
      <c r="W299" s="220"/>
      <c r="X299" s="210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256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17"/>
      <c r="B300" s="218"/>
      <c r="C300" s="262" t="s">
        <v>541</v>
      </c>
      <c r="D300" s="222"/>
      <c r="E300" s="223">
        <v>2</v>
      </c>
      <c r="F300" s="220"/>
      <c r="G300" s="220"/>
      <c r="H300" s="220"/>
      <c r="I300" s="220"/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  <c r="U300" s="220"/>
      <c r="V300" s="220"/>
      <c r="W300" s="220"/>
      <c r="X300" s="210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258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17"/>
      <c r="B301" s="218"/>
      <c r="C301" s="262" t="s">
        <v>542</v>
      </c>
      <c r="D301" s="222"/>
      <c r="E301" s="223">
        <v>8</v>
      </c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  <c r="U301" s="220"/>
      <c r="V301" s="220"/>
      <c r="W301" s="220"/>
      <c r="X301" s="210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258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38">
        <v>62</v>
      </c>
      <c r="B302" s="239" t="s">
        <v>543</v>
      </c>
      <c r="C302" s="260" t="s">
        <v>544</v>
      </c>
      <c r="D302" s="240" t="s">
        <v>284</v>
      </c>
      <c r="E302" s="241">
        <v>10</v>
      </c>
      <c r="F302" s="242"/>
      <c r="G302" s="243">
        <f>ROUND(E302*F302,2)</f>
        <v>0</v>
      </c>
      <c r="H302" s="242"/>
      <c r="I302" s="243">
        <f>ROUND(E302*H302,2)</f>
        <v>0</v>
      </c>
      <c r="J302" s="242"/>
      <c r="K302" s="243">
        <f>ROUND(E302*J302,2)</f>
        <v>0</v>
      </c>
      <c r="L302" s="243">
        <v>21</v>
      </c>
      <c r="M302" s="243">
        <f>G302*(1+L302/100)</f>
        <v>0</v>
      </c>
      <c r="N302" s="243">
        <v>0</v>
      </c>
      <c r="O302" s="243">
        <f>ROUND(E302*N302,2)</f>
        <v>0</v>
      </c>
      <c r="P302" s="243">
        <v>0</v>
      </c>
      <c r="Q302" s="243">
        <f>ROUND(E302*P302,2)</f>
        <v>0</v>
      </c>
      <c r="R302" s="243" t="s">
        <v>531</v>
      </c>
      <c r="S302" s="243" t="s">
        <v>253</v>
      </c>
      <c r="T302" s="244" t="s">
        <v>253</v>
      </c>
      <c r="U302" s="220">
        <v>0.08</v>
      </c>
      <c r="V302" s="220">
        <f>ROUND(E302*U302,2)</f>
        <v>0.8</v>
      </c>
      <c r="W302" s="220"/>
      <c r="X302" s="210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254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17"/>
      <c r="B303" s="218"/>
      <c r="C303" s="261" t="s">
        <v>540</v>
      </c>
      <c r="D303" s="245"/>
      <c r="E303" s="245"/>
      <c r="F303" s="245"/>
      <c r="G303" s="245"/>
      <c r="H303" s="220"/>
      <c r="I303" s="220"/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  <c r="U303" s="220"/>
      <c r="V303" s="220"/>
      <c r="W303" s="220"/>
      <c r="X303" s="210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256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17"/>
      <c r="B304" s="218"/>
      <c r="C304" s="262" t="s">
        <v>545</v>
      </c>
      <c r="D304" s="222"/>
      <c r="E304" s="223">
        <v>10</v>
      </c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  <c r="U304" s="220"/>
      <c r="V304" s="220"/>
      <c r="W304" s="220"/>
      <c r="X304" s="210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258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ht="33.75" outlineLevel="1" x14ac:dyDescent="0.2">
      <c r="A305" s="238">
        <v>63</v>
      </c>
      <c r="B305" s="239" t="s">
        <v>546</v>
      </c>
      <c r="C305" s="260" t="s">
        <v>547</v>
      </c>
      <c r="D305" s="240" t="s">
        <v>251</v>
      </c>
      <c r="E305" s="241">
        <v>1.3240000000000001</v>
      </c>
      <c r="F305" s="242"/>
      <c r="G305" s="243">
        <f>ROUND(E305*F305,2)</f>
        <v>0</v>
      </c>
      <c r="H305" s="242"/>
      <c r="I305" s="243">
        <f>ROUND(E305*H305,2)</f>
        <v>0</v>
      </c>
      <c r="J305" s="242"/>
      <c r="K305" s="243">
        <f>ROUND(E305*J305,2)</f>
        <v>0</v>
      </c>
      <c r="L305" s="243">
        <v>21</v>
      </c>
      <c r="M305" s="243">
        <f>G305*(1+L305/100)</f>
        <v>0</v>
      </c>
      <c r="N305" s="243">
        <v>3.0400000000000002E-3</v>
      </c>
      <c r="O305" s="243">
        <f>ROUND(E305*N305,2)</f>
        <v>0</v>
      </c>
      <c r="P305" s="243">
        <v>8.8999999999999996E-2</v>
      </c>
      <c r="Q305" s="243">
        <f>ROUND(E305*P305,2)</f>
        <v>0.12</v>
      </c>
      <c r="R305" s="243" t="s">
        <v>531</v>
      </c>
      <c r="S305" s="243" t="s">
        <v>253</v>
      </c>
      <c r="T305" s="244" t="s">
        <v>253</v>
      </c>
      <c r="U305" s="220">
        <v>1.49</v>
      </c>
      <c r="V305" s="220">
        <f>ROUND(E305*U305,2)</f>
        <v>1.97</v>
      </c>
      <c r="W305" s="220"/>
      <c r="X305" s="210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254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17"/>
      <c r="B306" s="218"/>
      <c r="C306" s="262" t="s">
        <v>548</v>
      </c>
      <c r="D306" s="222"/>
      <c r="E306" s="223">
        <v>0.57399999999999995</v>
      </c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  <c r="U306" s="220"/>
      <c r="V306" s="220"/>
      <c r="W306" s="220"/>
      <c r="X306" s="210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258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17"/>
      <c r="B307" s="218"/>
      <c r="C307" s="262" t="s">
        <v>549</v>
      </c>
      <c r="D307" s="222"/>
      <c r="E307" s="223">
        <v>0.75</v>
      </c>
      <c r="F307" s="220"/>
      <c r="G307" s="220"/>
      <c r="H307" s="220"/>
      <c r="I307" s="220"/>
      <c r="J307" s="220"/>
      <c r="K307" s="220"/>
      <c r="L307" s="220"/>
      <c r="M307" s="220"/>
      <c r="N307" s="220"/>
      <c r="O307" s="220"/>
      <c r="P307" s="220"/>
      <c r="Q307" s="220"/>
      <c r="R307" s="220"/>
      <c r="S307" s="220"/>
      <c r="T307" s="220"/>
      <c r="U307" s="220"/>
      <c r="V307" s="220"/>
      <c r="W307" s="220"/>
      <c r="X307" s="210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258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33.75" outlineLevel="1" x14ac:dyDescent="0.2">
      <c r="A308" s="238">
        <v>64</v>
      </c>
      <c r="B308" s="239" t="s">
        <v>550</v>
      </c>
      <c r="C308" s="260" t="s">
        <v>551</v>
      </c>
      <c r="D308" s="240" t="s">
        <v>251</v>
      </c>
      <c r="E308" s="241">
        <v>24.405000000000001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3">
        <v>6.8999999999999997E-4</v>
      </c>
      <c r="O308" s="243">
        <f>ROUND(E308*N308,2)</f>
        <v>0.02</v>
      </c>
      <c r="P308" s="243">
        <v>5.2999999999999999E-2</v>
      </c>
      <c r="Q308" s="243">
        <f>ROUND(E308*P308,2)</f>
        <v>1.29</v>
      </c>
      <c r="R308" s="243" t="s">
        <v>531</v>
      </c>
      <c r="S308" s="243" t="s">
        <v>253</v>
      </c>
      <c r="T308" s="244" t="s">
        <v>253</v>
      </c>
      <c r="U308" s="220">
        <v>0.66</v>
      </c>
      <c r="V308" s="220">
        <f>ROUND(E308*U308,2)</f>
        <v>16.11</v>
      </c>
      <c r="W308" s="220"/>
      <c r="X308" s="210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254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17"/>
      <c r="B309" s="218"/>
      <c r="C309" s="262" t="s">
        <v>552</v>
      </c>
      <c r="D309" s="222"/>
      <c r="E309" s="223">
        <v>24.405000000000001</v>
      </c>
      <c r="F309" s="220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  <c r="U309" s="220"/>
      <c r="V309" s="220"/>
      <c r="W309" s="220"/>
      <c r="X309" s="210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258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33.75" outlineLevel="1" x14ac:dyDescent="0.2">
      <c r="A310" s="238">
        <v>65</v>
      </c>
      <c r="B310" s="239" t="s">
        <v>553</v>
      </c>
      <c r="C310" s="260" t="s">
        <v>554</v>
      </c>
      <c r="D310" s="240" t="s">
        <v>251</v>
      </c>
      <c r="E310" s="241">
        <v>15.75</v>
      </c>
      <c r="F310" s="242"/>
      <c r="G310" s="243">
        <f>ROUND(E310*F310,2)</f>
        <v>0</v>
      </c>
      <c r="H310" s="242"/>
      <c r="I310" s="243">
        <f>ROUND(E310*H310,2)</f>
        <v>0</v>
      </c>
      <c r="J310" s="242"/>
      <c r="K310" s="243">
        <f>ROUND(E310*J310,2)</f>
        <v>0</v>
      </c>
      <c r="L310" s="243">
        <v>21</v>
      </c>
      <c r="M310" s="243">
        <f>G310*(1+L310/100)</f>
        <v>0</v>
      </c>
      <c r="N310" s="243">
        <v>1E-3</v>
      </c>
      <c r="O310" s="243">
        <f>ROUND(E310*N310,2)</f>
        <v>0.02</v>
      </c>
      <c r="P310" s="243">
        <v>6.3E-2</v>
      </c>
      <c r="Q310" s="243">
        <f>ROUND(E310*P310,2)</f>
        <v>0.99</v>
      </c>
      <c r="R310" s="243" t="s">
        <v>531</v>
      </c>
      <c r="S310" s="243" t="s">
        <v>253</v>
      </c>
      <c r="T310" s="244" t="s">
        <v>253</v>
      </c>
      <c r="U310" s="220">
        <v>0.71799999999999997</v>
      </c>
      <c r="V310" s="220">
        <f>ROUND(E310*U310,2)</f>
        <v>11.31</v>
      </c>
      <c r="W310" s="220"/>
      <c r="X310" s="210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254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17"/>
      <c r="B311" s="218"/>
      <c r="C311" s="262" t="s">
        <v>555</v>
      </c>
      <c r="D311" s="222"/>
      <c r="E311" s="223">
        <v>15.75</v>
      </c>
      <c r="F311" s="220"/>
      <c r="G311" s="220"/>
      <c r="H311" s="220"/>
      <c r="I311" s="220"/>
      <c r="J311" s="220"/>
      <c r="K311" s="220"/>
      <c r="L311" s="220"/>
      <c r="M311" s="220"/>
      <c r="N311" s="220"/>
      <c r="O311" s="220"/>
      <c r="P311" s="220"/>
      <c r="Q311" s="220"/>
      <c r="R311" s="220"/>
      <c r="S311" s="220"/>
      <c r="T311" s="220"/>
      <c r="U311" s="220"/>
      <c r="V311" s="220"/>
      <c r="W311" s="220"/>
      <c r="X311" s="210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258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ht="33.75" outlineLevel="1" x14ac:dyDescent="0.2">
      <c r="A312" s="238">
        <v>66</v>
      </c>
      <c r="B312" s="239" t="s">
        <v>556</v>
      </c>
      <c r="C312" s="260" t="s">
        <v>557</v>
      </c>
      <c r="D312" s="240" t="s">
        <v>251</v>
      </c>
      <c r="E312" s="241">
        <v>41.854999999999997</v>
      </c>
      <c r="F312" s="242"/>
      <c r="G312" s="243">
        <f>ROUND(E312*F312,2)</f>
        <v>0</v>
      </c>
      <c r="H312" s="242"/>
      <c r="I312" s="243">
        <f>ROUND(E312*H312,2)</f>
        <v>0</v>
      </c>
      <c r="J312" s="242"/>
      <c r="K312" s="243">
        <f>ROUND(E312*J312,2)</f>
        <v>0</v>
      </c>
      <c r="L312" s="243">
        <v>21</v>
      </c>
      <c r="M312" s="243">
        <f>G312*(1+L312/100)</f>
        <v>0</v>
      </c>
      <c r="N312" s="243">
        <v>4.2000000000000002E-4</v>
      </c>
      <c r="O312" s="243">
        <f>ROUND(E312*N312,2)</f>
        <v>0.02</v>
      </c>
      <c r="P312" s="243">
        <v>2.5000000000000001E-2</v>
      </c>
      <c r="Q312" s="243">
        <f>ROUND(E312*P312,2)</f>
        <v>1.05</v>
      </c>
      <c r="R312" s="243" t="s">
        <v>531</v>
      </c>
      <c r="S312" s="243" t="s">
        <v>253</v>
      </c>
      <c r="T312" s="244" t="s">
        <v>253</v>
      </c>
      <c r="U312" s="220">
        <v>0.33200000000000002</v>
      </c>
      <c r="V312" s="220">
        <f>ROUND(E312*U312,2)</f>
        <v>13.9</v>
      </c>
      <c r="W312" s="220"/>
      <c r="X312" s="210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254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17"/>
      <c r="B313" s="218"/>
      <c r="C313" s="262" t="s">
        <v>558</v>
      </c>
      <c r="D313" s="222"/>
      <c r="E313" s="223">
        <v>30.87</v>
      </c>
      <c r="F313" s="220"/>
      <c r="G313" s="220"/>
      <c r="H313" s="220"/>
      <c r="I313" s="220"/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  <c r="U313" s="220"/>
      <c r="V313" s="220"/>
      <c r="W313" s="220"/>
      <c r="X313" s="210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258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17"/>
      <c r="B314" s="218"/>
      <c r="C314" s="262" t="s">
        <v>559</v>
      </c>
      <c r="D314" s="222"/>
      <c r="E314" s="223">
        <v>10.984999999999999</v>
      </c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10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258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">
      <c r="A315" s="238">
        <v>67</v>
      </c>
      <c r="B315" s="239" t="s">
        <v>560</v>
      </c>
      <c r="C315" s="260" t="s">
        <v>561</v>
      </c>
      <c r="D315" s="240" t="s">
        <v>368</v>
      </c>
      <c r="E315" s="241">
        <v>15.54</v>
      </c>
      <c r="F315" s="242"/>
      <c r="G315" s="243">
        <f>ROUND(E315*F315,2)</f>
        <v>0</v>
      </c>
      <c r="H315" s="242"/>
      <c r="I315" s="243">
        <f>ROUND(E315*H315,2)</f>
        <v>0</v>
      </c>
      <c r="J315" s="242"/>
      <c r="K315" s="243">
        <f>ROUND(E315*J315,2)</f>
        <v>0</v>
      </c>
      <c r="L315" s="243">
        <v>21</v>
      </c>
      <c r="M315" s="243">
        <f>G315*(1+L315/100)</f>
        <v>0</v>
      </c>
      <c r="N315" s="243">
        <v>0</v>
      </c>
      <c r="O315" s="243">
        <f>ROUND(E315*N315,2)</f>
        <v>0</v>
      </c>
      <c r="P315" s="243">
        <v>1.1129999999999999E-2</v>
      </c>
      <c r="Q315" s="243">
        <f>ROUND(E315*P315,2)</f>
        <v>0.17</v>
      </c>
      <c r="R315" s="243" t="s">
        <v>531</v>
      </c>
      <c r="S315" s="243" t="s">
        <v>253</v>
      </c>
      <c r="T315" s="244" t="s">
        <v>253</v>
      </c>
      <c r="U315" s="220">
        <v>8.3000000000000004E-2</v>
      </c>
      <c r="V315" s="220">
        <f>ROUND(E315*U315,2)</f>
        <v>1.29</v>
      </c>
      <c r="W315" s="220"/>
      <c r="X315" s="210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254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">
      <c r="A316" s="217"/>
      <c r="B316" s="218"/>
      <c r="C316" s="262" t="s">
        <v>562</v>
      </c>
      <c r="D316" s="222"/>
      <c r="E316" s="223">
        <v>15.54</v>
      </c>
      <c r="F316" s="220"/>
      <c r="G316" s="220"/>
      <c r="H316" s="220"/>
      <c r="I316" s="220"/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  <c r="U316" s="220"/>
      <c r="V316" s="220"/>
      <c r="W316" s="220"/>
      <c r="X316" s="210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258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2.5" outlineLevel="1" x14ac:dyDescent="0.2">
      <c r="A317" s="238">
        <v>68</v>
      </c>
      <c r="B317" s="239" t="s">
        <v>563</v>
      </c>
      <c r="C317" s="260" t="s">
        <v>564</v>
      </c>
      <c r="D317" s="240" t="s">
        <v>251</v>
      </c>
      <c r="E317" s="241">
        <v>550</v>
      </c>
      <c r="F317" s="242"/>
      <c r="G317" s="243">
        <f>ROUND(E317*F317,2)</f>
        <v>0</v>
      </c>
      <c r="H317" s="242"/>
      <c r="I317" s="243">
        <f>ROUND(E317*H317,2)</f>
        <v>0</v>
      </c>
      <c r="J317" s="242"/>
      <c r="K317" s="243">
        <f>ROUND(E317*J317,2)</f>
        <v>0</v>
      </c>
      <c r="L317" s="243">
        <v>21</v>
      </c>
      <c r="M317" s="243">
        <f>G317*(1+L317/100)</f>
        <v>0</v>
      </c>
      <c r="N317" s="243">
        <v>0</v>
      </c>
      <c r="O317" s="243">
        <f>ROUND(E317*N317,2)</f>
        <v>0</v>
      </c>
      <c r="P317" s="243">
        <v>0</v>
      </c>
      <c r="Q317" s="243">
        <f>ROUND(E317*P317,2)</f>
        <v>0</v>
      </c>
      <c r="R317" s="243"/>
      <c r="S317" s="243" t="s">
        <v>279</v>
      </c>
      <c r="T317" s="244" t="s">
        <v>285</v>
      </c>
      <c r="U317" s="220">
        <v>0</v>
      </c>
      <c r="V317" s="220">
        <f>ROUND(E317*U317,2)</f>
        <v>0</v>
      </c>
      <c r="W317" s="220"/>
      <c r="X317" s="210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254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ht="33.75" outlineLevel="1" x14ac:dyDescent="0.2">
      <c r="A318" s="217"/>
      <c r="B318" s="218"/>
      <c r="C318" s="263" t="s">
        <v>950</v>
      </c>
      <c r="D318" s="246"/>
      <c r="E318" s="246"/>
      <c r="F318" s="246"/>
      <c r="G318" s="246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10"/>
      <c r="Y318" s="210"/>
      <c r="Z318" s="210"/>
      <c r="AA318" s="210"/>
      <c r="AB318" s="210"/>
      <c r="AC318" s="210"/>
      <c r="AD318" s="210"/>
      <c r="AE318" s="210"/>
      <c r="AF318" s="210"/>
      <c r="AG318" s="210" t="s">
        <v>321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47" t="str">
        <f>C318</f>
        <v>Položka obsahuje demontáž obvodového pláště vč. oken, vnitřních a vnějších parapeů, vč. odvozu a likvidace demontovaného materiálu na skládku, vč. popltaku za skládku . Demontáž musí být být provedena v souladu  s technologickým postupem na demontáž obvodového pláště schváleným KHS Brno.</v>
      </c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">
      <c r="A319" s="217"/>
      <c r="B319" s="218"/>
      <c r="C319" s="267" t="s">
        <v>455</v>
      </c>
      <c r="D319" s="224"/>
      <c r="E319" s="225"/>
      <c r="F319" s="226"/>
      <c r="G319" s="226"/>
      <c r="H319" s="220"/>
      <c r="I319" s="220"/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10"/>
      <c r="Y319" s="210"/>
      <c r="Z319" s="210"/>
      <c r="AA319" s="210"/>
      <c r="AB319" s="210"/>
      <c r="AC319" s="210"/>
      <c r="AD319" s="210"/>
      <c r="AE319" s="210"/>
      <c r="AF319" s="210"/>
      <c r="AG319" s="210" t="s">
        <v>321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">
      <c r="A320" s="217"/>
      <c r="B320" s="218"/>
      <c r="C320" s="265" t="s">
        <v>565</v>
      </c>
      <c r="D320" s="249"/>
      <c r="E320" s="249"/>
      <c r="F320" s="249"/>
      <c r="G320" s="249"/>
      <c r="H320" s="220"/>
      <c r="I320" s="220"/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  <c r="U320" s="220"/>
      <c r="V320" s="220"/>
      <c r="W320" s="220"/>
      <c r="X320" s="210"/>
      <c r="Y320" s="210"/>
      <c r="Z320" s="210"/>
      <c r="AA320" s="210"/>
      <c r="AB320" s="210"/>
      <c r="AC320" s="210"/>
      <c r="AD320" s="210"/>
      <c r="AE320" s="210"/>
      <c r="AF320" s="210"/>
      <c r="AG320" s="210" t="s">
        <v>321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2.5" outlineLevel="1" x14ac:dyDescent="0.2">
      <c r="A321" s="217"/>
      <c r="B321" s="218"/>
      <c r="C321" s="262" t="s">
        <v>566</v>
      </c>
      <c r="D321" s="222"/>
      <c r="E321" s="223">
        <v>550</v>
      </c>
      <c r="F321" s="220"/>
      <c r="G321" s="220"/>
      <c r="H321" s="220"/>
      <c r="I321" s="220"/>
      <c r="J321" s="220"/>
      <c r="K321" s="220"/>
      <c r="L321" s="220"/>
      <c r="M321" s="220"/>
      <c r="N321" s="220"/>
      <c r="O321" s="220"/>
      <c r="P321" s="220"/>
      <c r="Q321" s="220"/>
      <c r="R321" s="220"/>
      <c r="S321" s="220"/>
      <c r="T321" s="220"/>
      <c r="U321" s="220"/>
      <c r="V321" s="220"/>
      <c r="W321" s="220"/>
      <c r="X321" s="210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258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">
      <c r="A322" s="238">
        <v>69</v>
      </c>
      <c r="B322" s="239" t="s">
        <v>567</v>
      </c>
      <c r="C322" s="260" t="s">
        <v>568</v>
      </c>
      <c r="D322" s="240" t="s">
        <v>251</v>
      </c>
      <c r="E322" s="241">
        <v>12.4</v>
      </c>
      <c r="F322" s="242"/>
      <c r="G322" s="243">
        <f>ROUND(E322*F322,2)</f>
        <v>0</v>
      </c>
      <c r="H322" s="242"/>
      <c r="I322" s="243">
        <f>ROUND(E322*H322,2)</f>
        <v>0</v>
      </c>
      <c r="J322" s="242"/>
      <c r="K322" s="243">
        <f>ROUND(E322*J322,2)</f>
        <v>0</v>
      </c>
      <c r="L322" s="243">
        <v>21</v>
      </c>
      <c r="M322" s="243">
        <f>G322*(1+L322/100)</f>
        <v>0</v>
      </c>
      <c r="N322" s="243">
        <v>0</v>
      </c>
      <c r="O322" s="243">
        <f>ROUND(E322*N322,2)</f>
        <v>0</v>
      </c>
      <c r="P322" s="243">
        <v>2.5000000000000001E-2</v>
      </c>
      <c r="Q322" s="243">
        <f>ROUND(E322*P322,2)</f>
        <v>0.31</v>
      </c>
      <c r="R322" s="243"/>
      <c r="S322" s="243" t="s">
        <v>279</v>
      </c>
      <c r="T322" s="244" t="s">
        <v>280</v>
      </c>
      <c r="U322" s="220">
        <v>0</v>
      </c>
      <c r="V322" s="220">
        <f>ROUND(E322*U322,2)</f>
        <v>0</v>
      </c>
      <c r="W322" s="220"/>
      <c r="X322" s="210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254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17"/>
      <c r="B323" s="218"/>
      <c r="C323" s="262" t="s">
        <v>569</v>
      </c>
      <c r="D323" s="222"/>
      <c r="E323" s="223">
        <v>12.4</v>
      </c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10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258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">
      <c r="A324" s="238">
        <v>70</v>
      </c>
      <c r="B324" s="239" t="s">
        <v>570</v>
      </c>
      <c r="C324" s="260" t="s">
        <v>571</v>
      </c>
      <c r="D324" s="240" t="s">
        <v>284</v>
      </c>
      <c r="E324" s="241">
        <v>1</v>
      </c>
      <c r="F324" s="242"/>
      <c r="G324" s="243">
        <f>ROUND(E324*F324,2)</f>
        <v>0</v>
      </c>
      <c r="H324" s="242"/>
      <c r="I324" s="243">
        <f>ROUND(E324*H324,2)</f>
        <v>0</v>
      </c>
      <c r="J324" s="242"/>
      <c r="K324" s="243">
        <f>ROUND(E324*J324,2)</f>
        <v>0</v>
      </c>
      <c r="L324" s="243">
        <v>21</v>
      </c>
      <c r="M324" s="243">
        <f>G324*(1+L324/100)</f>
        <v>0</v>
      </c>
      <c r="N324" s="243">
        <v>0</v>
      </c>
      <c r="O324" s="243">
        <f>ROUND(E324*N324,2)</f>
        <v>0</v>
      </c>
      <c r="P324" s="243">
        <v>0.1</v>
      </c>
      <c r="Q324" s="243">
        <f>ROUND(E324*P324,2)</f>
        <v>0.1</v>
      </c>
      <c r="R324" s="243"/>
      <c r="S324" s="243" t="s">
        <v>279</v>
      </c>
      <c r="T324" s="244" t="s">
        <v>280</v>
      </c>
      <c r="U324" s="220">
        <v>0</v>
      </c>
      <c r="V324" s="220">
        <f>ROUND(E324*U324,2)</f>
        <v>0</v>
      </c>
      <c r="W324" s="220"/>
      <c r="X324" s="210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254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">
      <c r="A325" s="217"/>
      <c r="B325" s="218"/>
      <c r="C325" s="262" t="s">
        <v>572</v>
      </c>
      <c r="D325" s="222"/>
      <c r="E325" s="223">
        <v>1</v>
      </c>
      <c r="F325" s="220"/>
      <c r="G325" s="220"/>
      <c r="H325" s="220"/>
      <c r="I325" s="220"/>
      <c r="J325" s="220"/>
      <c r="K325" s="220"/>
      <c r="L325" s="220"/>
      <c r="M325" s="220"/>
      <c r="N325" s="220"/>
      <c r="O325" s="220"/>
      <c r="P325" s="220"/>
      <c r="Q325" s="220"/>
      <c r="R325" s="220"/>
      <c r="S325" s="220"/>
      <c r="T325" s="220"/>
      <c r="U325" s="220"/>
      <c r="V325" s="220"/>
      <c r="W325" s="220"/>
      <c r="X325" s="210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258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38">
        <v>71</v>
      </c>
      <c r="B326" s="239" t="s">
        <v>573</v>
      </c>
      <c r="C326" s="260" t="s">
        <v>574</v>
      </c>
      <c r="D326" s="240" t="s">
        <v>284</v>
      </c>
      <c r="E326" s="241">
        <v>1</v>
      </c>
      <c r="F326" s="242"/>
      <c r="G326" s="243">
        <f>ROUND(E326*F326,2)</f>
        <v>0</v>
      </c>
      <c r="H326" s="242"/>
      <c r="I326" s="243">
        <f>ROUND(E326*H326,2)</f>
        <v>0</v>
      </c>
      <c r="J326" s="242"/>
      <c r="K326" s="243">
        <f>ROUND(E326*J326,2)</f>
        <v>0</v>
      </c>
      <c r="L326" s="243">
        <v>21</v>
      </c>
      <c r="M326" s="243">
        <f>G326*(1+L326/100)</f>
        <v>0</v>
      </c>
      <c r="N326" s="243">
        <v>0</v>
      </c>
      <c r="O326" s="243">
        <f>ROUND(E326*N326,2)</f>
        <v>0</v>
      </c>
      <c r="P326" s="243">
        <v>0.3</v>
      </c>
      <c r="Q326" s="243">
        <f>ROUND(E326*P326,2)</f>
        <v>0.3</v>
      </c>
      <c r="R326" s="243"/>
      <c r="S326" s="243" t="s">
        <v>279</v>
      </c>
      <c r="T326" s="244" t="s">
        <v>280</v>
      </c>
      <c r="U326" s="220">
        <v>0</v>
      </c>
      <c r="V326" s="220">
        <f>ROUND(E326*U326,2)</f>
        <v>0</v>
      </c>
      <c r="W326" s="220"/>
      <c r="X326" s="210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254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">
      <c r="A327" s="217"/>
      <c r="B327" s="218"/>
      <c r="C327" s="262" t="s">
        <v>575</v>
      </c>
      <c r="D327" s="222"/>
      <c r="E327" s="223">
        <v>1</v>
      </c>
      <c r="F327" s="220"/>
      <c r="G327" s="220"/>
      <c r="H327" s="220"/>
      <c r="I327" s="220"/>
      <c r="J327" s="220"/>
      <c r="K327" s="220"/>
      <c r="L327" s="220"/>
      <c r="M327" s="220"/>
      <c r="N327" s="220"/>
      <c r="O327" s="220"/>
      <c r="P327" s="220"/>
      <c r="Q327" s="220"/>
      <c r="R327" s="220"/>
      <c r="S327" s="220"/>
      <c r="T327" s="220"/>
      <c r="U327" s="220"/>
      <c r="V327" s="220"/>
      <c r="W327" s="220"/>
      <c r="X327" s="210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258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x14ac:dyDescent="0.2">
      <c r="A328" s="228" t="s">
        <v>247</v>
      </c>
      <c r="B328" s="229" t="s">
        <v>154</v>
      </c>
      <c r="C328" s="259" t="s">
        <v>155</v>
      </c>
      <c r="D328" s="230"/>
      <c r="E328" s="231"/>
      <c r="F328" s="232"/>
      <c r="G328" s="232">
        <f>SUMIF(AG329:AG350,"&lt;&gt;NOR",G329:G350)</f>
        <v>0</v>
      </c>
      <c r="H328" s="232"/>
      <c r="I328" s="232">
        <f>SUM(I329:I350)</f>
        <v>0</v>
      </c>
      <c r="J328" s="232"/>
      <c r="K328" s="232">
        <f>SUM(K329:K350)</f>
        <v>0</v>
      </c>
      <c r="L328" s="232"/>
      <c r="M328" s="232">
        <f>SUM(M329:M350)</f>
        <v>0</v>
      </c>
      <c r="N328" s="232"/>
      <c r="O328" s="232">
        <f>SUM(O329:O350)</f>
        <v>0</v>
      </c>
      <c r="P328" s="232"/>
      <c r="Q328" s="232">
        <f>SUM(Q329:Q350)</f>
        <v>35.39</v>
      </c>
      <c r="R328" s="232"/>
      <c r="S328" s="232"/>
      <c r="T328" s="233"/>
      <c r="U328" s="227"/>
      <c r="V328" s="227">
        <f>SUM(V329:V350)</f>
        <v>123.89</v>
      </c>
      <c r="W328" s="227"/>
      <c r="AG328" t="s">
        <v>248</v>
      </c>
    </row>
    <row r="329" spans="1:60" ht="22.5" outlineLevel="1" x14ac:dyDescent="0.2">
      <c r="A329" s="238">
        <v>72</v>
      </c>
      <c r="B329" s="239" t="s">
        <v>576</v>
      </c>
      <c r="C329" s="260" t="s">
        <v>577</v>
      </c>
      <c r="D329" s="240" t="s">
        <v>368</v>
      </c>
      <c r="E329" s="241">
        <v>3.5</v>
      </c>
      <c r="F329" s="242"/>
      <c r="G329" s="243">
        <f>ROUND(E329*F329,2)</f>
        <v>0</v>
      </c>
      <c r="H329" s="242"/>
      <c r="I329" s="243">
        <f>ROUND(E329*H329,2)</f>
        <v>0</v>
      </c>
      <c r="J329" s="242"/>
      <c r="K329" s="243">
        <f>ROUND(E329*J329,2)</f>
        <v>0</v>
      </c>
      <c r="L329" s="243">
        <v>21</v>
      </c>
      <c r="M329" s="243">
        <f>G329*(1+L329/100)</f>
        <v>0</v>
      </c>
      <c r="N329" s="243">
        <v>0</v>
      </c>
      <c r="O329" s="243">
        <f>ROUND(E329*N329,2)</f>
        <v>0</v>
      </c>
      <c r="P329" s="243">
        <v>3.6999999999999998E-2</v>
      </c>
      <c r="Q329" s="243">
        <f>ROUND(E329*P329,2)</f>
        <v>0.13</v>
      </c>
      <c r="R329" s="243" t="s">
        <v>531</v>
      </c>
      <c r="S329" s="243" t="s">
        <v>253</v>
      </c>
      <c r="T329" s="244" t="s">
        <v>253</v>
      </c>
      <c r="U329" s="220">
        <v>0.55000000000000004</v>
      </c>
      <c r="V329" s="220">
        <f>ROUND(E329*U329,2)</f>
        <v>1.93</v>
      </c>
      <c r="W329" s="220"/>
      <c r="X329" s="210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254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17"/>
      <c r="B330" s="218"/>
      <c r="C330" s="262" t="s">
        <v>578</v>
      </c>
      <c r="D330" s="222"/>
      <c r="E330" s="223">
        <v>3.5</v>
      </c>
      <c r="F330" s="220"/>
      <c r="G330" s="220"/>
      <c r="H330" s="220"/>
      <c r="I330" s="220"/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10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258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ht="33.75" outlineLevel="1" x14ac:dyDescent="0.2">
      <c r="A331" s="238">
        <v>73</v>
      </c>
      <c r="B331" s="239" t="s">
        <v>579</v>
      </c>
      <c r="C331" s="260" t="s">
        <v>580</v>
      </c>
      <c r="D331" s="240" t="s">
        <v>251</v>
      </c>
      <c r="E331" s="241">
        <v>572.0462</v>
      </c>
      <c r="F331" s="242"/>
      <c r="G331" s="243">
        <f>ROUND(E331*F331,2)</f>
        <v>0</v>
      </c>
      <c r="H331" s="242"/>
      <c r="I331" s="243">
        <f>ROUND(E331*H331,2)</f>
        <v>0</v>
      </c>
      <c r="J331" s="242"/>
      <c r="K331" s="243">
        <f>ROUND(E331*J331,2)</f>
        <v>0</v>
      </c>
      <c r="L331" s="243">
        <v>21</v>
      </c>
      <c r="M331" s="243">
        <f>G331*(1+L331/100)</f>
        <v>0</v>
      </c>
      <c r="N331" s="243">
        <v>0</v>
      </c>
      <c r="O331" s="243">
        <f>ROUND(E331*N331,2)</f>
        <v>0</v>
      </c>
      <c r="P331" s="243">
        <v>5.8999999999999997E-2</v>
      </c>
      <c r="Q331" s="243">
        <f>ROUND(E331*P331,2)</f>
        <v>33.75</v>
      </c>
      <c r="R331" s="243" t="s">
        <v>531</v>
      </c>
      <c r="S331" s="243" t="s">
        <v>253</v>
      </c>
      <c r="T331" s="244" t="s">
        <v>253</v>
      </c>
      <c r="U331" s="220">
        <v>0.2</v>
      </c>
      <c r="V331" s="220">
        <f>ROUND(E331*U331,2)</f>
        <v>114.41</v>
      </c>
      <c r="W331" s="220"/>
      <c r="X331" s="210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254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">
      <c r="A332" s="217"/>
      <c r="B332" s="218"/>
      <c r="C332" s="262" t="s">
        <v>581</v>
      </c>
      <c r="D332" s="222"/>
      <c r="E332" s="223">
        <v>7.64</v>
      </c>
      <c r="F332" s="220"/>
      <c r="G332" s="220"/>
      <c r="H332" s="220"/>
      <c r="I332" s="220"/>
      <c r="J332" s="220"/>
      <c r="K332" s="220"/>
      <c r="L332" s="220"/>
      <c r="M332" s="220"/>
      <c r="N332" s="220"/>
      <c r="O332" s="220"/>
      <c r="P332" s="220"/>
      <c r="Q332" s="220"/>
      <c r="R332" s="220"/>
      <c r="S332" s="220"/>
      <c r="T332" s="220"/>
      <c r="U332" s="220"/>
      <c r="V332" s="220"/>
      <c r="W332" s="220"/>
      <c r="X332" s="210"/>
      <c r="Y332" s="210"/>
      <c r="Z332" s="210"/>
      <c r="AA332" s="210"/>
      <c r="AB332" s="210"/>
      <c r="AC332" s="210"/>
      <c r="AD332" s="210"/>
      <c r="AE332" s="210"/>
      <c r="AF332" s="210"/>
      <c r="AG332" s="210" t="s">
        <v>258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">
      <c r="A333" s="217"/>
      <c r="B333" s="218"/>
      <c r="C333" s="262" t="s">
        <v>423</v>
      </c>
      <c r="D333" s="222"/>
      <c r="E333" s="223">
        <v>1.925</v>
      </c>
      <c r="F333" s="220"/>
      <c r="G333" s="220"/>
      <c r="H333" s="220"/>
      <c r="I333" s="220"/>
      <c r="J333" s="220"/>
      <c r="K333" s="220"/>
      <c r="L333" s="220"/>
      <c r="M333" s="220"/>
      <c r="N333" s="220"/>
      <c r="O333" s="220"/>
      <c r="P333" s="220"/>
      <c r="Q333" s="220"/>
      <c r="R333" s="220"/>
      <c r="S333" s="220"/>
      <c r="T333" s="220"/>
      <c r="U333" s="220"/>
      <c r="V333" s="220"/>
      <c r="W333" s="220"/>
      <c r="X333" s="210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258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">
      <c r="A334" s="217"/>
      <c r="B334" s="218"/>
      <c r="C334" s="262" t="s">
        <v>397</v>
      </c>
      <c r="D334" s="222"/>
      <c r="E334" s="223">
        <v>135.52000000000001</v>
      </c>
      <c r="F334" s="220"/>
      <c r="G334" s="220"/>
      <c r="H334" s="220"/>
      <c r="I334" s="220"/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  <c r="U334" s="220"/>
      <c r="V334" s="220"/>
      <c r="W334" s="220"/>
      <c r="X334" s="210"/>
      <c r="Y334" s="210"/>
      <c r="Z334" s="210"/>
      <c r="AA334" s="210"/>
      <c r="AB334" s="210"/>
      <c r="AC334" s="210"/>
      <c r="AD334" s="210"/>
      <c r="AE334" s="210"/>
      <c r="AF334" s="210"/>
      <c r="AG334" s="210" t="s">
        <v>258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17"/>
      <c r="B335" s="218"/>
      <c r="C335" s="262" t="s">
        <v>398</v>
      </c>
      <c r="D335" s="222"/>
      <c r="E335" s="223">
        <v>64.905000000000001</v>
      </c>
      <c r="F335" s="220"/>
      <c r="G335" s="220"/>
      <c r="H335" s="220"/>
      <c r="I335" s="220"/>
      <c r="J335" s="220"/>
      <c r="K335" s="220"/>
      <c r="L335" s="220"/>
      <c r="M335" s="220"/>
      <c r="N335" s="220"/>
      <c r="O335" s="220"/>
      <c r="P335" s="220"/>
      <c r="Q335" s="220"/>
      <c r="R335" s="220"/>
      <c r="S335" s="220"/>
      <c r="T335" s="220"/>
      <c r="U335" s="220"/>
      <c r="V335" s="220"/>
      <c r="W335" s="220"/>
      <c r="X335" s="210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258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17"/>
      <c r="B336" s="218"/>
      <c r="C336" s="262" t="s">
        <v>424</v>
      </c>
      <c r="D336" s="222"/>
      <c r="E336" s="223">
        <v>1.7749999999999999</v>
      </c>
      <c r="F336" s="220"/>
      <c r="G336" s="220"/>
      <c r="H336" s="220"/>
      <c r="I336" s="220"/>
      <c r="J336" s="220"/>
      <c r="K336" s="220"/>
      <c r="L336" s="220"/>
      <c r="M336" s="220"/>
      <c r="N336" s="220"/>
      <c r="O336" s="220"/>
      <c r="P336" s="220"/>
      <c r="Q336" s="220"/>
      <c r="R336" s="220"/>
      <c r="S336" s="220"/>
      <c r="T336" s="220"/>
      <c r="U336" s="220"/>
      <c r="V336" s="220"/>
      <c r="W336" s="220"/>
      <c r="X336" s="210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258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">
      <c r="A337" s="217"/>
      <c r="B337" s="218"/>
      <c r="C337" s="262" t="s">
        <v>399</v>
      </c>
      <c r="D337" s="222"/>
      <c r="E337" s="223">
        <v>46.08</v>
      </c>
      <c r="F337" s="220"/>
      <c r="G337" s="220"/>
      <c r="H337" s="220"/>
      <c r="I337" s="220"/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10"/>
      <c r="Y337" s="210"/>
      <c r="Z337" s="210"/>
      <c r="AA337" s="210"/>
      <c r="AB337" s="210"/>
      <c r="AC337" s="210"/>
      <c r="AD337" s="210"/>
      <c r="AE337" s="210"/>
      <c r="AF337" s="210"/>
      <c r="AG337" s="210" t="s">
        <v>258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">
      <c r="A338" s="217"/>
      <c r="B338" s="218"/>
      <c r="C338" s="262" t="s">
        <v>400</v>
      </c>
      <c r="D338" s="222"/>
      <c r="E338" s="223">
        <v>25.44</v>
      </c>
      <c r="F338" s="220"/>
      <c r="G338" s="220"/>
      <c r="H338" s="220"/>
      <c r="I338" s="220"/>
      <c r="J338" s="220"/>
      <c r="K338" s="220"/>
      <c r="L338" s="220"/>
      <c r="M338" s="220"/>
      <c r="N338" s="220"/>
      <c r="O338" s="220"/>
      <c r="P338" s="220"/>
      <c r="Q338" s="220"/>
      <c r="R338" s="220"/>
      <c r="S338" s="220"/>
      <c r="T338" s="220"/>
      <c r="U338" s="220"/>
      <c r="V338" s="220"/>
      <c r="W338" s="220"/>
      <c r="X338" s="210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258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">
      <c r="A339" s="217"/>
      <c r="B339" s="218"/>
      <c r="C339" s="262" t="s">
        <v>401</v>
      </c>
      <c r="D339" s="222"/>
      <c r="E339" s="223">
        <v>9.9600000000000009</v>
      </c>
      <c r="F339" s="220"/>
      <c r="G339" s="220"/>
      <c r="H339" s="220"/>
      <c r="I339" s="220"/>
      <c r="J339" s="220"/>
      <c r="K339" s="220"/>
      <c r="L339" s="220"/>
      <c r="M339" s="220"/>
      <c r="N339" s="220"/>
      <c r="O339" s="220"/>
      <c r="P339" s="220"/>
      <c r="Q339" s="220"/>
      <c r="R339" s="220"/>
      <c r="S339" s="220"/>
      <c r="T339" s="220"/>
      <c r="U339" s="220"/>
      <c r="V339" s="220"/>
      <c r="W339" s="220"/>
      <c r="X339" s="210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258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">
      <c r="A340" s="217"/>
      <c r="B340" s="218"/>
      <c r="C340" s="262" t="s">
        <v>442</v>
      </c>
      <c r="D340" s="222"/>
      <c r="E340" s="223">
        <v>54.141199999999998</v>
      </c>
      <c r="F340" s="220"/>
      <c r="G340" s="220"/>
      <c r="H340" s="220"/>
      <c r="I340" s="220"/>
      <c r="J340" s="220"/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  <c r="U340" s="220"/>
      <c r="V340" s="220"/>
      <c r="W340" s="220"/>
      <c r="X340" s="210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258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17"/>
      <c r="B341" s="218"/>
      <c r="C341" s="262" t="s">
        <v>403</v>
      </c>
      <c r="D341" s="222"/>
      <c r="E341" s="223">
        <v>70.3</v>
      </c>
      <c r="F341" s="220"/>
      <c r="G341" s="220"/>
      <c r="H341" s="220"/>
      <c r="I341" s="220"/>
      <c r="J341" s="220"/>
      <c r="K341" s="220"/>
      <c r="L341" s="220"/>
      <c r="M341" s="220"/>
      <c r="N341" s="220"/>
      <c r="O341" s="220"/>
      <c r="P341" s="220"/>
      <c r="Q341" s="220"/>
      <c r="R341" s="220"/>
      <c r="S341" s="220"/>
      <c r="T341" s="220"/>
      <c r="U341" s="220"/>
      <c r="V341" s="220"/>
      <c r="W341" s="220"/>
      <c r="X341" s="210"/>
      <c r="Y341" s="210"/>
      <c r="Z341" s="210"/>
      <c r="AA341" s="210"/>
      <c r="AB341" s="210"/>
      <c r="AC341" s="210"/>
      <c r="AD341" s="210"/>
      <c r="AE341" s="210"/>
      <c r="AF341" s="210"/>
      <c r="AG341" s="210" t="s">
        <v>258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">
      <c r="A342" s="217"/>
      <c r="B342" s="218"/>
      <c r="C342" s="262" t="s">
        <v>404</v>
      </c>
      <c r="D342" s="222"/>
      <c r="E342" s="223">
        <v>55.884999999999998</v>
      </c>
      <c r="F342" s="220"/>
      <c r="G342" s="220"/>
      <c r="H342" s="220"/>
      <c r="I342" s="220"/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10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258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">
      <c r="A343" s="217"/>
      <c r="B343" s="218"/>
      <c r="C343" s="262" t="s">
        <v>405</v>
      </c>
      <c r="D343" s="222"/>
      <c r="E343" s="223">
        <v>4.5999999999999996</v>
      </c>
      <c r="F343" s="220"/>
      <c r="G343" s="220"/>
      <c r="H343" s="220"/>
      <c r="I343" s="220"/>
      <c r="J343" s="220"/>
      <c r="K343" s="220"/>
      <c r="L343" s="220"/>
      <c r="M343" s="220"/>
      <c r="N343" s="220"/>
      <c r="O343" s="220"/>
      <c r="P343" s="220"/>
      <c r="Q343" s="220"/>
      <c r="R343" s="220"/>
      <c r="S343" s="220"/>
      <c r="T343" s="220"/>
      <c r="U343" s="220"/>
      <c r="V343" s="220"/>
      <c r="W343" s="220"/>
      <c r="X343" s="210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258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17"/>
      <c r="B344" s="218"/>
      <c r="C344" s="262" t="s">
        <v>406</v>
      </c>
      <c r="D344" s="222"/>
      <c r="E344" s="223">
        <v>7.63</v>
      </c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0"/>
      <c r="U344" s="220"/>
      <c r="V344" s="220"/>
      <c r="W344" s="220"/>
      <c r="X344" s="210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258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17"/>
      <c r="B345" s="218"/>
      <c r="C345" s="262" t="s">
        <v>426</v>
      </c>
      <c r="D345" s="222"/>
      <c r="E345" s="223">
        <v>2.2250000000000001</v>
      </c>
      <c r="F345" s="220"/>
      <c r="G345" s="220"/>
      <c r="H345" s="220"/>
      <c r="I345" s="220"/>
      <c r="J345" s="220"/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  <c r="U345" s="220"/>
      <c r="V345" s="220"/>
      <c r="W345" s="220"/>
      <c r="X345" s="210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258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17"/>
      <c r="B346" s="218"/>
      <c r="C346" s="262" t="s">
        <v>407</v>
      </c>
      <c r="D346" s="222"/>
      <c r="E346" s="223">
        <v>68.290000000000006</v>
      </c>
      <c r="F346" s="220"/>
      <c r="G346" s="220"/>
      <c r="H346" s="220"/>
      <c r="I346" s="220"/>
      <c r="J346" s="220"/>
      <c r="K346" s="220"/>
      <c r="L346" s="220"/>
      <c r="M346" s="220"/>
      <c r="N346" s="220"/>
      <c r="O346" s="220"/>
      <c r="P346" s="220"/>
      <c r="Q346" s="220"/>
      <c r="R346" s="220"/>
      <c r="S346" s="220"/>
      <c r="T346" s="220"/>
      <c r="U346" s="220"/>
      <c r="V346" s="220"/>
      <c r="W346" s="220"/>
      <c r="X346" s="210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258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">
      <c r="A347" s="217"/>
      <c r="B347" s="218"/>
      <c r="C347" s="262" t="s">
        <v>408</v>
      </c>
      <c r="D347" s="222"/>
      <c r="E347" s="223">
        <v>7.28</v>
      </c>
      <c r="F347" s="220"/>
      <c r="G347" s="220"/>
      <c r="H347" s="220"/>
      <c r="I347" s="220"/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10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258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">
      <c r="A348" s="217"/>
      <c r="B348" s="218"/>
      <c r="C348" s="262" t="s">
        <v>427</v>
      </c>
      <c r="D348" s="222"/>
      <c r="E348" s="223">
        <v>8.4499999999999993</v>
      </c>
      <c r="F348" s="220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10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258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">
      <c r="A349" s="238">
        <v>74</v>
      </c>
      <c r="B349" s="239" t="s">
        <v>582</v>
      </c>
      <c r="C349" s="260" t="s">
        <v>583</v>
      </c>
      <c r="D349" s="240" t="s">
        <v>251</v>
      </c>
      <c r="E349" s="241">
        <v>44.4</v>
      </c>
      <c r="F349" s="242"/>
      <c r="G349" s="243">
        <f>ROUND(E349*F349,2)</f>
        <v>0</v>
      </c>
      <c r="H349" s="242"/>
      <c r="I349" s="243">
        <f>ROUND(E349*H349,2)</f>
        <v>0</v>
      </c>
      <c r="J349" s="242"/>
      <c r="K349" s="243">
        <f>ROUND(E349*J349,2)</f>
        <v>0</v>
      </c>
      <c r="L349" s="243">
        <v>21</v>
      </c>
      <c r="M349" s="243">
        <f>G349*(1+L349/100)</f>
        <v>0</v>
      </c>
      <c r="N349" s="243">
        <v>0</v>
      </c>
      <c r="O349" s="243">
        <f>ROUND(E349*N349,2)</f>
        <v>0</v>
      </c>
      <c r="P349" s="243">
        <v>3.4000000000000002E-2</v>
      </c>
      <c r="Q349" s="243">
        <f>ROUND(E349*P349,2)</f>
        <v>1.51</v>
      </c>
      <c r="R349" s="243" t="s">
        <v>531</v>
      </c>
      <c r="S349" s="243" t="s">
        <v>253</v>
      </c>
      <c r="T349" s="244" t="s">
        <v>253</v>
      </c>
      <c r="U349" s="220">
        <v>0.17</v>
      </c>
      <c r="V349" s="220">
        <f>ROUND(E349*U349,2)</f>
        <v>7.55</v>
      </c>
      <c r="W349" s="220"/>
      <c r="X349" s="210"/>
      <c r="Y349" s="210"/>
      <c r="Z349" s="210"/>
      <c r="AA349" s="210"/>
      <c r="AB349" s="210"/>
      <c r="AC349" s="210"/>
      <c r="AD349" s="210"/>
      <c r="AE349" s="210"/>
      <c r="AF349" s="210"/>
      <c r="AG349" s="210" t="s">
        <v>254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17"/>
      <c r="B350" s="218"/>
      <c r="C350" s="262" t="s">
        <v>477</v>
      </c>
      <c r="D350" s="222"/>
      <c r="E350" s="223">
        <v>44.4</v>
      </c>
      <c r="F350" s="220"/>
      <c r="G350" s="220"/>
      <c r="H350" s="220"/>
      <c r="I350" s="220"/>
      <c r="J350" s="220"/>
      <c r="K350" s="220"/>
      <c r="L350" s="220"/>
      <c r="M350" s="220"/>
      <c r="N350" s="220"/>
      <c r="O350" s="220"/>
      <c r="P350" s="220"/>
      <c r="Q350" s="220"/>
      <c r="R350" s="220"/>
      <c r="S350" s="220"/>
      <c r="T350" s="220"/>
      <c r="U350" s="220"/>
      <c r="V350" s="220"/>
      <c r="W350" s="220"/>
      <c r="X350" s="210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258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x14ac:dyDescent="0.2">
      <c r="A351" s="228" t="s">
        <v>247</v>
      </c>
      <c r="B351" s="229" t="s">
        <v>156</v>
      </c>
      <c r="C351" s="259" t="s">
        <v>157</v>
      </c>
      <c r="D351" s="230"/>
      <c r="E351" s="231"/>
      <c r="F351" s="232"/>
      <c r="G351" s="232">
        <f>SUMIF(AG352:AG363,"&lt;&gt;NOR",G352:G363)</f>
        <v>0</v>
      </c>
      <c r="H351" s="232"/>
      <c r="I351" s="232">
        <f>SUM(I352:I363)</f>
        <v>0</v>
      </c>
      <c r="J351" s="232"/>
      <c r="K351" s="232">
        <f>SUM(K352:K363)</f>
        <v>0</v>
      </c>
      <c r="L351" s="232"/>
      <c r="M351" s="232">
        <f>SUM(M352:M363)</f>
        <v>0</v>
      </c>
      <c r="N351" s="232"/>
      <c r="O351" s="232">
        <f>SUM(O352:O363)</f>
        <v>0</v>
      </c>
      <c r="P351" s="232"/>
      <c r="Q351" s="232">
        <f>SUM(Q352:Q363)</f>
        <v>0</v>
      </c>
      <c r="R351" s="232"/>
      <c r="S351" s="232"/>
      <c r="T351" s="233"/>
      <c r="U351" s="227"/>
      <c r="V351" s="227">
        <f>SUM(V352:V363)</f>
        <v>122.86</v>
      </c>
      <c r="W351" s="227"/>
      <c r="AG351" t="s">
        <v>248</v>
      </c>
    </row>
    <row r="352" spans="1:60" outlineLevel="1" x14ac:dyDescent="0.2">
      <c r="A352" s="238">
        <v>75</v>
      </c>
      <c r="B352" s="239" t="s">
        <v>584</v>
      </c>
      <c r="C352" s="260" t="s">
        <v>585</v>
      </c>
      <c r="D352" s="240" t="s">
        <v>586</v>
      </c>
      <c r="E352" s="241">
        <v>400.20472000000001</v>
      </c>
      <c r="F352" s="242"/>
      <c r="G352" s="243">
        <f>ROUND(E352*F352,2)</f>
        <v>0</v>
      </c>
      <c r="H352" s="242"/>
      <c r="I352" s="243">
        <f>ROUND(E352*H352,2)</f>
        <v>0</v>
      </c>
      <c r="J352" s="242"/>
      <c r="K352" s="243">
        <f>ROUND(E352*J352,2)</f>
        <v>0</v>
      </c>
      <c r="L352" s="243">
        <v>21</v>
      </c>
      <c r="M352" s="243">
        <f>G352*(1+L352/100)</f>
        <v>0</v>
      </c>
      <c r="N352" s="243">
        <v>0</v>
      </c>
      <c r="O352" s="243">
        <f>ROUND(E352*N352,2)</f>
        <v>0</v>
      </c>
      <c r="P352" s="243">
        <v>0</v>
      </c>
      <c r="Q352" s="243">
        <f>ROUND(E352*P352,2)</f>
        <v>0</v>
      </c>
      <c r="R352" s="243" t="s">
        <v>316</v>
      </c>
      <c r="S352" s="243" t="s">
        <v>253</v>
      </c>
      <c r="T352" s="244" t="s">
        <v>253</v>
      </c>
      <c r="U352" s="220">
        <v>0.307</v>
      </c>
      <c r="V352" s="220">
        <f>ROUND(E352*U352,2)</f>
        <v>122.86</v>
      </c>
      <c r="W352" s="220"/>
      <c r="X352" s="210"/>
      <c r="Y352" s="210"/>
      <c r="Z352" s="210"/>
      <c r="AA352" s="210"/>
      <c r="AB352" s="210"/>
      <c r="AC352" s="210"/>
      <c r="AD352" s="210"/>
      <c r="AE352" s="210"/>
      <c r="AF352" s="210"/>
      <c r="AG352" s="210" t="s">
        <v>587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ht="22.5" outlineLevel="1" x14ac:dyDescent="0.2">
      <c r="A353" s="217"/>
      <c r="B353" s="218"/>
      <c r="C353" s="261" t="s">
        <v>588</v>
      </c>
      <c r="D353" s="245"/>
      <c r="E353" s="245"/>
      <c r="F353" s="245"/>
      <c r="G353" s="245"/>
      <c r="H353" s="220"/>
      <c r="I353" s="220"/>
      <c r="J353" s="220"/>
      <c r="K353" s="220"/>
      <c r="L353" s="220"/>
      <c r="M353" s="220"/>
      <c r="N353" s="220"/>
      <c r="O353" s="220"/>
      <c r="P353" s="220"/>
      <c r="Q353" s="220"/>
      <c r="R353" s="220"/>
      <c r="S353" s="220"/>
      <c r="T353" s="220"/>
      <c r="U353" s="220"/>
      <c r="V353" s="220"/>
      <c r="W353" s="220"/>
      <c r="X353" s="210"/>
      <c r="Y353" s="210"/>
      <c r="Z353" s="210"/>
      <c r="AA353" s="210"/>
      <c r="AB353" s="210"/>
      <c r="AC353" s="210"/>
      <c r="AD353" s="210"/>
      <c r="AE353" s="210"/>
      <c r="AF353" s="210"/>
      <c r="AG353" s="210" t="s">
        <v>256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47" t="str">
        <f>C353</f>
        <v>přesun hmot pro budovy občanské výstavby (JKSO 801), budovy pro bydlení (JKSO 803) budovy pro výrobu a služby (JKSO 812) s nosnou svislou konstrukcí zděnou z cihel nebo tvárnic nebo kovovou</v>
      </c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17"/>
      <c r="B354" s="218"/>
      <c r="C354" s="262" t="s">
        <v>589</v>
      </c>
      <c r="D354" s="222"/>
      <c r="E354" s="223"/>
      <c r="F354" s="220"/>
      <c r="G354" s="220"/>
      <c r="H354" s="220"/>
      <c r="I354" s="220"/>
      <c r="J354" s="220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  <c r="U354" s="220"/>
      <c r="V354" s="220"/>
      <c r="W354" s="220"/>
      <c r="X354" s="210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258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ht="22.5" outlineLevel="1" x14ac:dyDescent="0.2">
      <c r="A355" s="217"/>
      <c r="B355" s="218"/>
      <c r="C355" s="262" t="s">
        <v>590</v>
      </c>
      <c r="D355" s="222"/>
      <c r="E355" s="223"/>
      <c r="F355" s="220"/>
      <c r="G355" s="220"/>
      <c r="H355" s="220"/>
      <c r="I355" s="220"/>
      <c r="J355" s="220"/>
      <c r="K355" s="220"/>
      <c r="L355" s="220"/>
      <c r="M355" s="220"/>
      <c r="N355" s="220"/>
      <c r="O355" s="220"/>
      <c r="P355" s="220"/>
      <c r="Q355" s="220"/>
      <c r="R355" s="220"/>
      <c r="S355" s="220"/>
      <c r="T355" s="220"/>
      <c r="U355" s="220"/>
      <c r="V355" s="220"/>
      <c r="W355" s="220"/>
      <c r="X355" s="210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258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17"/>
      <c r="B356" s="218"/>
      <c r="C356" s="262" t="s">
        <v>591</v>
      </c>
      <c r="D356" s="222"/>
      <c r="E356" s="223"/>
      <c r="F356" s="220"/>
      <c r="G356" s="220"/>
      <c r="H356" s="220"/>
      <c r="I356" s="220"/>
      <c r="J356" s="220"/>
      <c r="K356" s="220"/>
      <c r="L356" s="220"/>
      <c r="M356" s="220"/>
      <c r="N356" s="220"/>
      <c r="O356" s="220"/>
      <c r="P356" s="220"/>
      <c r="Q356" s="220"/>
      <c r="R356" s="220"/>
      <c r="S356" s="220"/>
      <c r="T356" s="220"/>
      <c r="U356" s="220"/>
      <c r="V356" s="220"/>
      <c r="W356" s="220"/>
      <c r="X356" s="210"/>
      <c r="Y356" s="210"/>
      <c r="Z356" s="210"/>
      <c r="AA356" s="210"/>
      <c r="AB356" s="210"/>
      <c r="AC356" s="210"/>
      <c r="AD356" s="210"/>
      <c r="AE356" s="210"/>
      <c r="AF356" s="210"/>
      <c r="AG356" s="210" t="s">
        <v>258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">
      <c r="A357" s="217"/>
      <c r="B357" s="218"/>
      <c r="C357" s="262" t="s">
        <v>592</v>
      </c>
      <c r="D357" s="222"/>
      <c r="E357" s="223">
        <v>400.20472000000001</v>
      </c>
      <c r="F357" s="220"/>
      <c r="G357" s="220"/>
      <c r="H357" s="220"/>
      <c r="I357" s="220"/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  <c r="U357" s="220"/>
      <c r="V357" s="220"/>
      <c r="W357" s="220"/>
      <c r="X357" s="210"/>
      <c r="Y357" s="210"/>
      <c r="Z357" s="210"/>
      <c r="AA357" s="210"/>
      <c r="AB357" s="210"/>
      <c r="AC357" s="210"/>
      <c r="AD357" s="210"/>
      <c r="AE357" s="210"/>
      <c r="AF357" s="210"/>
      <c r="AG357" s="210" t="s">
        <v>258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ht="33.75" outlineLevel="1" x14ac:dyDescent="0.2">
      <c r="A358" s="238">
        <v>76</v>
      </c>
      <c r="B358" s="239" t="s">
        <v>593</v>
      </c>
      <c r="C358" s="260" t="s">
        <v>594</v>
      </c>
      <c r="D358" s="240" t="s">
        <v>586</v>
      </c>
      <c r="E358" s="241">
        <v>400.20472000000001</v>
      </c>
      <c r="F358" s="242"/>
      <c r="G358" s="243">
        <f>ROUND(E358*F358,2)</f>
        <v>0</v>
      </c>
      <c r="H358" s="242"/>
      <c r="I358" s="243">
        <f>ROUND(E358*H358,2)</f>
        <v>0</v>
      </c>
      <c r="J358" s="242"/>
      <c r="K358" s="243">
        <f>ROUND(E358*J358,2)</f>
        <v>0</v>
      </c>
      <c r="L358" s="243">
        <v>21</v>
      </c>
      <c r="M358" s="243">
        <f>G358*(1+L358/100)</f>
        <v>0</v>
      </c>
      <c r="N358" s="243">
        <v>0</v>
      </c>
      <c r="O358" s="243">
        <f>ROUND(E358*N358,2)</f>
        <v>0</v>
      </c>
      <c r="P358" s="243">
        <v>0</v>
      </c>
      <c r="Q358" s="243">
        <f>ROUND(E358*P358,2)</f>
        <v>0</v>
      </c>
      <c r="R358" s="243" t="s">
        <v>316</v>
      </c>
      <c r="S358" s="243" t="s">
        <v>253</v>
      </c>
      <c r="T358" s="244" t="s">
        <v>253</v>
      </c>
      <c r="U358" s="220">
        <v>0</v>
      </c>
      <c r="V358" s="220">
        <f>ROUND(E358*U358,2)</f>
        <v>0</v>
      </c>
      <c r="W358" s="220"/>
      <c r="X358" s="210"/>
      <c r="Y358" s="210"/>
      <c r="Z358" s="210"/>
      <c r="AA358" s="210"/>
      <c r="AB358" s="210"/>
      <c r="AC358" s="210"/>
      <c r="AD358" s="210"/>
      <c r="AE358" s="210"/>
      <c r="AF358" s="210"/>
      <c r="AG358" s="210" t="s">
        <v>587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ht="22.5" outlineLevel="1" x14ac:dyDescent="0.2">
      <c r="A359" s="217"/>
      <c r="B359" s="218"/>
      <c r="C359" s="261" t="s">
        <v>588</v>
      </c>
      <c r="D359" s="245"/>
      <c r="E359" s="245"/>
      <c r="F359" s="245"/>
      <c r="G359" s="245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10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256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47" t="str">
        <f>C359</f>
        <v>přesun hmot pro budovy občanské výstavby (JKSO 801), budovy pro bydlení (JKSO 803) budovy pro výrobu a služby (JKSO 812) s nosnou svislou konstrukcí zděnou z cihel nebo tvárnic nebo kovovou</v>
      </c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">
      <c r="A360" s="217"/>
      <c r="B360" s="218"/>
      <c r="C360" s="262" t="s">
        <v>589</v>
      </c>
      <c r="D360" s="222"/>
      <c r="E360" s="223"/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10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258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2.5" outlineLevel="1" x14ac:dyDescent="0.2">
      <c r="A361" s="217"/>
      <c r="B361" s="218"/>
      <c r="C361" s="262" t="s">
        <v>590</v>
      </c>
      <c r="D361" s="222"/>
      <c r="E361" s="223"/>
      <c r="F361" s="220"/>
      <c r="G361" s="220"/>
      <c r="H361" s="220"/>
      <c r="I361" s="220"/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10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258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">
      <c r="A362" s="217"/>
      <c r="B362" s="218"/>
      <c r="C362" s="262" t="s">
        <v>591</v>
      </c>
      <c r="D362" s="222"/>
      <c r="E362" s="223"/>
      <c r="F362" s="220"/>
      <c r="G362" s="220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10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258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17"/>
      <c r="B363" s="218"/>
      <c r="C363" s="262" t="s">
        <v>592</v>
      </c>
      <c r="D363" s="222"/>
      <c r="E363" s="223">
        <v>400.20472000000001</v>
      </c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10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258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x14ac:dyDescent="0.2">
      <c r="A364" s="228" t="s">
        <v>247</v>
      </c>
      <c r="B364" s="229" t="s">
        <v>161</v>
      </c>
      <c r="C364" s="259" t="s">
        <v>162</v>
      </c>
      <c r="D364" s="230"/>
      <c r="E364" s="231"/>
      <c r="F364" s="232"/>
      <c r="G364" s="232">
        <f>SUMIF(AG365:AG383,"&lt;&gt;NOR",G365:G383)</f>
        <v>0</v>
      </c>
      <c r="H364" s="232"/>
      <c r="I364" s="232">
        <f>SUM(I365:I383)</f>
        <v>0</v>
      </c>
      <c r="J364" s="232"/>
      <c r="K364" s="232">
        <f>SUM(K365:K383)</f>
        <v>0</v>
      </c>
      <c r="L364" s="232"/>
      <c r="M364" s="232">
        <f>SUM(M365:M383)</f>
        <v>0</v>
      </c>
      <c r="N364" s="232"/>
      <c r="O364" s="232">
        <f>SUM(O365:O383)</f>
        <v>1.1200000000000001</v>
      </c>
      <c r="P364" s="232"/>
      <c r="Q364" s="232">
        <f>SUM(Q365:Q383)</f>
        <v>0</v>
      </c>
      <c r="R364" s="232"/>
      <c r="S364" s="232"/>
      <c r="T364" s="233"/>
      <c r="U364" s="227"/>
      <c r="V364" s="227">
        <f>SUM(V365:V383)</f>
        <v>68.83</v>
      </c>
      <c r="W364" s="227"/>
      <c r="AG364" t="s">
        <v>248</v>
      </c>
    </row>
    <row r="365" spans="1:60" ht="22.5" outlineLevel="1" x14ac:dyDescent="0.2">
      <c r="A365" s="238">
        <v>77</v>
      </c>
      <c r="B365" s="239" t="s">
        <v>595</v>
      </c>
      <c r="C365" s="260" t="s">
        <v>596</v>
      </c>
      <c r="D365" s="240" t="s">
        <v>251</v>
      </c>
      <c r="E365" s="241">
        <v>112</v>
      </c>
      <c r="F365" s="242"/>
      <c r="G365" s="243">
        <f>ROUND(E365*F365,2)</f>
        <v>0</v>
      </c>
      <c r="H365" s="242"/>
      <c r="I365" s="243">
        <f>ROUND(E365*H365,2)</f>
        <v>0</v>
      </c>
      <c r="J365" s="242"/>
      <c r="K365" s="243">
        <f>ROUND(E365*J365,2)</f>
        <v>0</v>
      </c>
      <c r="L365" s="243">
        <v>21</v>
      </c>
      <c r="M365" s="243">
        <f>G365*(1+L365/100)</f>
        <v>0</v>
      </c>
      <c r="N365" s="243">
        <v>5.9800000000000001E-3</v>
      </c>
      <c r="O365" s="243">
        <f>ROUND(E365*N365,2)</f>
        <v>0.67</v>
      </c>
      <c r="P365" s="243">
        <v>0</v>
      </c>
      <c r="Q365" s="243">
        <f>ROUND(E365*P365,2)</f>
        <v>0</v>
      </c>
      <c r="R365" s="243" t="s">
        <v>597</v>
      </c>
      <c r="S365" s="243" t="s">
        <v>253</v>
      </c>
      <c r="T365" s="244" t="s">
        <v>253</v>
      </c>
      <c r="U365" s="220">
        <v>0.26600000000000001</v>
      </c>
      <c r="V365" s="220">
        <f>ROUND(E365*U365,2)</f>
        <v>29.79</v>
      </c>
      <c r="W365" s="220"/>
      <c r="X365" s="210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254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">
      <c r="A366" s="217"/>
      <c r="B366" s="218"/>
      <c r="C366" s="262" t="s">
        <v>598</v>
      </c>
      <c r="D366" s="222"/>
      <c r="E366" s="223">
        <v>112</v>
      </c>
      <c r="F366" s="220"/>
      <c r="G366" s="220"/>
      <c r="H366" s="220"/>
      <c r="I366" s="220"/>
      <c r="J366" s="220"/>
      <c r="K366" s="220"/>
      <c r="L366" s="220"/>
      <c r="M366" s="220"/>
      <c r="N366" s="220"/>
      <c r="O366" s="220"/>
      <c r="P366" s="220"/>
      <c r="Q366" s="220"/>
      <c r="R366" s="220"/>
      <c r="S366" s="220"/>
      <c r="T366" s="220"/>
      <c r="U366" s="220"/>
      <c r="V366" s="220"/>
      <c r="W366" s="220"/>
      <c r="X366" s="210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258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1" x14ac:dyDescent="0.2">
      <c r="A367" s="238">
        <v>78</v>
      </c>
      <c r="B367" s="239" t="s">
        <v>599</v>
      </c>
      <c r="C367" s="260" t="s">
        <v>600</v>
      </c>
      <c r="D367" s="240" t="s">
        <v>251</v>
      </c>
      <c r="E367" s="241">
        <v>112</v>
      </c>
      <c r="F367" s="242"/>
      <c r="G367" s="243">
        <f>ROUND(E367*F367,2)</f>
        <v>0</v>
      </c>
      <c r="H367" s="242"/>
      <c r="I367" s="243">
        <f>ROUND(E367*H367,2)</f>
        <v>0</v>
      </c>
      <c r="J367" s="242"/>
      <c r="K367" s="243">
        <f>ROUND(E367*J367,2)</f>
        <v>0</v>
      </c>
      <c r="L367" s="243">
        <v>21</v>
      </c>
      <c r="M367" s="243">
        <f>G367*(1+L367/100)</f>
        <v>0</v>
      </c>
      <c r="N367" s="243">
        <v>1.4300000000000001E-3</v>
      </c>
      <c r="O367" s="243">
        <f>ROUND(E367*N367,2)</f>
        <v>0.16</v>
      </c>
      <c r="P367" s="243">
        <v>0</v>
      </c>
      <c r="Q367" s="243">
        <f>ROUND(E367*P367,2)</f>
        <v>0</v>
      </c>
      <c r="R367" s="243" t="s">
        <v>597</v>
      </c>
      <c r="S367" s="243" t="s">
        <v>253</v>
      </c>
      <c r="T367" s="244" t="s">
        <v>253</v>
      </c>
      <c r="U367" s="220">
        <v>4.4999999999999998E-2</v>
      </c>
      <c r="V367" s="220">
        <f>ROUND(E367*U367,2)</f>
        <v>5.04</v>
      </c>
      <c r="W367" s="220"/>
      <c r="X367" s="210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254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">
      <c r="A368" s="217"/>
      <c r="B368" s="218"/>
      <c r="C368" s="262" t="s">
        <v>598</v>
      </c>
      <c r="D368" s="222"/>
      <c r="E368" s="223">
        <v>112</v>
      </c>
      <c r="F368" s="220"/>
      <c r="G368" s="220"/>
      <c r="H368" s="220"/>
      <c r="I368" s="220"/>
      <c r="J368" s="220"/>
      <c r="K368" s="220"/>
      <c r="L368" s="220"/>
      <c r="M368" s="220"/>
      <c r="N368" s="220"/>
      <c r="O368" s="220"/>
      <c r="P368" s="220"/>
      <c r="Q368" s="220"/>
      <c r="R368" s="220"/>
      <c r="S368" s="220"/>
      <c r="T368" s="220"/>
      <c r="U368" s="220"/>
      <c r="V368" s="220"/>
      <c r="W368" s="220"/>
      <c r="X368" s="210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258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ht="22.5" outlineLevel="1" x14ac:dyDescent="0.2">
      <c r="A369" s="238">
        <v>79</v>
      </c>
      <c r="B369" s="239" t="s">
        <v>601</v>
      </c>
      <c r="C369" s="260" t="s">
        <v>602</v>
      </c>
      <c r="D369" s="240" t="s">
        <v>251</v>
      </c>
      <c r="E369" s="241">
        <v>100</v>
      </c>
      <c r="F369" s="242"/>
      <c r="G369" s="243">
        <f>ROUND(E369*F369,2)</f>
        <v>0</v>
      </c>
      <c r="H369" s="242"/>
      <c r="I369" s="243">
        <f>ROUND(E369*H369,2)</f>
        <v>0</v>
      </c>
      <c r="J369" s="242"/>
      <c r="K369" s="243">
        <f>ROUND(E369*J369,2)</f>
        <v>0</v>
      </c>
      <c r="L369" s="243">
        <v>21</v>
      </c>
      <c r="M369" s="243">
        <f>G369*(1+L369/100)</f>
        <v>0</v>
      </c>
      <c r="N369" s="243">
        <v>6.8000000000000005E-4</v>
      </c>
      <c r="O369" s="243">
        <f>ROUND(E369*N369,2)</f>
        <v>7.0000000000000007E-2</v>
      </c>
      <c r="P369" s="243">
        <v>0</v>
      </c>
      <c r="Q369" s="243">
        <f>ROUND(E369*P369,2)</f>
        <v>0</v>
      </c>
      <c r="R369" s="243" t="s">
        <v>597</v>
      </c>
      <c r="S369" s="243" t="s">
        <v>253</v>
      </c>
      <c r="T369" s="244" t="s">
        <v>253</v>
      </c>
      <c r="U369" s="220">
        <v>0.34</v>
      </c>
      <c r="V369" s="220">
        <f>ROUND(E369*U369,2)</f>
        <v>34</v>
      </c>
      <c r="W369" s="220"/>
      <c r="X369" s="210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254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">
      <c r="A370" s="217"/>
      <c r="B370" s="218"/>
      <c r="C370" s="261" t="s">
        <v>603</v>
      </c>
      <c r="D370" s="245"/>
      <c r="E370" s="245"/>
      <c r="F370" s="245"/>
      <c r="G370" s="245"/>
      <c r="H370" s="220"/>
      <c r="I370" s="220"/>
      <c r="J370" s="220"/>
      <c r="K370" s="220"/>
      <c r="L370" s="220"/>
      <c r="M370" s="220"/>
      <c r="N370" s="220"/>
      <c r="O370" s="220"/>
      <c r="P370" s="220"/>
      <c r="Q370" s="220"/>
      <c r="R370" s="220"/>
      <c r="S370" s="220"/>
      <c r="T370" s="220"/>
      <c r="U370" s="220"/>
      <c r="V370" s="220"/>
      <c r="W370" s="220"/>
      <c r="X370" s="210"/>
      <c r="Y370" s="210"/>
      <c r="Z370" s="210"/>
      <c r="AA370" s="210"/>
      <c r="AB370" s="210"/>
      <c r="AC370" s="210"/>
      <c r="AD370" s="210"/>
      <c r="AE370" s="210"/>
      <c r="AF370" s="210"/>
      <c r="AG370" s="210" t="s">
        <v>256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">
      <c r="A371" s="217"/>
      <c r="B371" s="218"/>
      <c r="C371" s="262" t="s">
        <v>604</v>
      </c>
      <c r="D371" s="222"/>
      <c r="E371" s="223">
        <v>100</v>
      </c>
      <c r="F371" s="220"/>
      <c r="G371" s="220"/>
      <c r="H371" s="220"/>
      <c r="I371" s="220"/>
      <c r="J371" s="220"/>
      <c r="K371" s="220"/>
      <c r="L371" s="220"/>
      <c r="M371" s="220"/>
      <c r="N371" s="220"/>
      <c r="O371" s="220"/>
      <c r="P371" s="220"/>
      <c r="Q371" s="220"/>
      <c r="R371" s="220"/>
      <c r="S371" s="220"/>
      <c r="T371" s="220"/>
      <c r="U371" s="220"/>
      <c r="V371" s="220"/>
      <c r="W371" s="220"/>
      <c r="X371" s="210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258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">
      <c r="A372" s="217">
        <v>80</v>
      </c>
      <c r="B372" s="218" t="s">
        <v>605</v>
      </c>
      <c r="C372" s="268" t="s">
        <v>606</v>
      </c>
      <c r="D372" s="219" t="s">
        <v>0</v>
      </c>
      <c r="E372" s="257"/>
      <c r="F372" s="221"/>
      <c r="G372" s="220">
        <f>ROUND(E372*F372,2)</f>
        <v>0</v>
      </c>
      <c r="H372" s="221"/>
      <c r="I372" s="220">
        <f>ROUND(E372*H372,2)</f>
        <v>0</v>
      </c>
      <c r="J372" s="221"/>
      <c r="K372" s="220">
        <f>ROUND(E372*J372,2)</f>
        <v>0</v>
      </c>
      <c r="L372" s="220">
        <v>21</v>
      </c>
      <c r="M372" s="220">
        <f>G372*(1+L372/100)</f>
        <v>0</v>
      </c>
      <c r="N372" s="220">
        <v>0</v>
      </c>
      <c r="O372" s="220">
        <f>ROUND(E372*N372,2)</f>
        <v>0</v>
      </c>
      <c r="P372" s="220">
        <v>0</v>
      </c>
      <c r="Q372" s="220">
        <f>ROUND(E372*P372,2)</f>
        <v>0</v>
      </c>
      <c r="R372" s="220" t="s">
        <v>597</v>
      </c>
      <c r="S372" s="220" t="s">
        <v>253</v>
      </c>
      <c r="T372" s="220" t="s">
        <v>253</v>
      </c>
      <c r="U372" s="220">
        <v>0</v>
      </c>
      <c r="V372" s="220">
        <f>ROUND(E372*U372,2)</f>
        <v>0</v>
      </c>
      <c r="W372" s="220"/>
      <c r="X372" s="210"/>
      <c r="Y372" s="210"/>
      <c r="Z372" s="210"/>
      <c r="AA372" s="210"/>
      <c r="AB372" s="210"/>
      <c r="AC372" s="210"/>
      <c r="AD372" s="210"/>
      <c r="AE372" s="210"/>
      <c r="AF372" s="210"/>
      <c r="AG372" s="210" t="s">
        <v>587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">
      <c r="A373" s="217"/>
      <c r="B373" s="218"/>
      <c r="C373" s="264" t="s">
        <v>607</v>
      </c>
      <c r="D373" s="248"/>
      <c r="E373" s="248"/>
      <c r="F373" s="248"/>
      <c r="G373" s="248"/>
      <c r="H373" s="220"/>
      <c r="I373" s="220"/>
      <c r="J373" s="220"/>
      <c r="K373" s="220"/>
      <c r="L373" s="220"/>
      <c r="M373" s="220"/>
      <c r="N373" s="220"/>
      <c r="O373" s="220"/>
      <c r="P373" s="220"/>
      <c r="Q373" s="220"/>
      <c r="R373" s="220"/>
      <c r="S373" s="220"/>
      <c r="T373" s="220"/>
      <c r="U373" s="220"/>
      <c r="V373" s="220"/>
      <c r="W373" s="220"/>
      <c r="X373" s="210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256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">
      <c r="A374" s="217"/>
      <c r="B374" s="218"/>
      <c r="C374" s="262" t="s">
        <v>608</v>
      </c>
      <c r="D374" s="222"/>
      <c r="E374" s="223"/>
      <c r="F374" s="220"/>
      <c r="G374" s="220"/>
      <c r="H374" s="220"/>
      <c r="I374" s="220"/>
      <c r="J374" s="220"/>
      <c r="K374" s="220"/>
      <c r="L374" s="220"/>
      <c r="M374" s="220"/>
      <c r="N374" s="220"/>
      <c r="O374" s="220"/>
      <c r="P374" s="220"/>
      <c r="Q374" s="220"/>
      <c r="R374" s="220"/>
      <c r="S374" s="220"/>
      <c r="T374" s="220"/>
      <c r="U374" s="220"/>
      <c r="V374" s="220"/>
      <c r="W374" s="220"/>
      <c r="X374" s="210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258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">
      <c r="A375" s="217"/>
      <c r="B375" s="218"/>
      <c r="C375" s="262" t="s">
        <v>609</v>
      </c>
      <c r="D375" s="222"/>
      <c r="E375" s="223"/>
      <c r="F375" s="220"/>
      <c r="G375" s="220"/>
      <c r="H375" s="220"/>
      <c r="I375" s="220"/>
      <c r="J375" s="220"/>
      <c r="K375" s="220"/>
      <c r="L375" s="220"/>
      <c r="M375" s="220"/>
      <c r="N375" s="220"/>
      <c r="O375" s="220"/>
      <c r="P375" s="220"/>
      <c r="Q375" s="220"/>
      <c r="R375" s="220"/>
      <c r="S375" s="220"/>
      <c r="T375" s="220"/>
      <c r="U375" s="220"/>
      <c r="V375" s="220"/>
      <c r="W375" s="220"/>
      <c r="X375" s="210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258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">
      <c r="A376" s="217"/>
      <c r="B376" s="218"/>
      <c r="C376" s="262" t="s">
        <v>610</v>
      </c>
      <c r="D376" s="222"/>
      <c r="E376" s="223">
        <v>703.53599999999994</v>
      </c>
      <c r="F376" s="220"/>
      <c r="G376" s="220"/>
      <c r="H376" s="220"/>
      <c r="I376" s="220"/>
      <c r="J376" s="220"/>
      <c r="K376" s="220"/>
      <c r="L376" s="220"/>
      <c r="M376" s="220"/>
      <c r="N376" s="220"/>
      <c r="O376" s="220"/>
      <c r="P376" s="220"/>
      <c r="Q376" s="220"/>
      <c r="R376" s="220"/>
      <c r="S376" s="220"/>
      <c r="T376" s="220"/>
      <c r="U376" s="220"/>
      <c r="V376" s="220"/>
      <c r="W376" s="220"/>
      <c r="X376" s="210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258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ht="33.75" outlineLevel="1" x14ac:dyDescent="0.2">
      <c r="A377" s="217">
        <v>81</v>
      </c>
      <c r="B377" s="218" t="s">
        <v>611</v>
      </c>
      <c r="C377" s="268" t="s">
        <v>612</v>
      </c>
      <c r="D377" s="219" t="s">
        <v>0</v>
      </c>
      <c r="E377" s="257"/>
      <c r="F377" s="221"/>
      <c r="G377" s="220">
        <f>ROUND(E377*F377,2)</f>
        <v>0</v>
      </c>
      <c r="H377" s="221"/>
      <c r="I377" s="220">
        <f>ROUND(E377*H377,2)</f>
        <v>0</v>
      </c>
      <c r="J377" s="221"/>
      <c r="K377" s="220">
        <f>ROUND(E377*J377,2)</f>
        <v>0</v>
      </c>
      <c r="L377" s="220">
        <v>21</v>
      </c>
      <c r="M377" s="220">
        <f>G377*(1+L377/100)</f>
        <v>0</v>
      </c>
      <c r="N377" s="220">
        <v>0</v>
      </c>
      <c r="O377" s="220">
        <f>ROUND(E377*N377,2)</f>
        <v>0</v>
      </c>
      <c r="P377" s="220">
        <v>0</v>
      </c>
      <c r="Q377" s="220">
        <f>ROUND(E377*P377,2)</f>
        <v>0</v>
      </c>
      <c r="R377" s="220" t="s">
        <v>597</v>
      </c>
      <c r="S377" s="220" t="s">
        <v>253</v>
      </c>
      <c r="T377" s="220" t="s">
        <v>253</v>
      </c>
      <c r="U377" s="220">
        <v>0</v>
      </c>
      <c r="V377" s="220">
        <f>ROUND(E377*U377,2)</f>
        <v>0</v>
      </c>
      <c r="W377" s="220"/>
      <c r="X377" s="210"/>
      <c r="Y377" s="210"/>
      <c r="Z377" s="210"/>
      <c r="AA377" s="210"/>
      <c r="AB377" s="210"/>
      <c r="AC377" s="210"/>
      <c r="AD377" s="210"/>
      <c r="AE377" s="210"/>
      <c r="AF377" s="210"/>
      <c r="AG377" s="210" t="s">
        <v>587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">
      <c r="A378" s="217"/>
      <c r="B378" s="218"/>
      <c r="C378" s="264" t="s">
        <v>607</v>
      </c>
      <c r="D378" s="248"/>
      <c r="E378" s="248"/>
      <c r="F378" s="248"/>
      <c r="G378" s="248"/>
      <c r="H378" s="220"/>
      <c r="I378" s="220"/>
      <c r="J378" s="220"/>
      <c r="K378" s="220"/>
      <c r="L378" s="220"/>
      <c r="M378" s="220"/>
      <c r="N378" s="220"/>
      <c r="O378" s="220"/>
      <c r="P378" s="220"/>
      <c r="Q378" s="220"/>
      <c r="R378" s="220"/>
      <c r="S378" s="220"/>
      <c r="T378" s="220"/>
      <c r="U378" s="220"/>
      <c r="V378" s="220"/>
      <c r="W378" s="220"/>
      <c r="X378" s="210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256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">
      <c r="A379" s="217"/>
      <c r="B379" s="218"/>
      <c r="C379" s="262" t="s">
        <v>608</v>
      </c>
      <c r="D379" s="222"/>
      <c r="E379" s="223"/>
      <c r="F379" s="220"/>
      <c r="G379" s="220"/>
      <c r="H379" s="220"/>
      <c r="I379" s="220"/>
      <c r="J379" s="220"/>
      <c r="K379" s="220"/>
      <c r="L379" s="220"/>
      <c r="M379" s="220"/>
      <c r="N379" s="220"/>
      <c r="O379" s="220"/>
      <c r="P379" s="220"/>
      <c r="Q379" s="220"/>
      <c r="R379" s="220"/>
      <c r="S379" s="220"/>
      <c r="T379" s="220"/>
      <c r="U379" s="220"/>
      <c r="V379" s="220"/>
      <c r="W379" s="220"/>
      <c r="X379" s="210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258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">
      <c r="A380" s="217"/>
      <c r="B380" s="218"/>
      <c r="C380" s="262" t="s">
        <v>609</v>
      </c>
      <c r="D380" s="222"/>
      <c r="E380" s="223"/>
      <c r="F380" s="220"/>
      <c r="G380" s="220"/>
      <c r="H380" s="220"/>
      <c r="I380" s="220"/>
      <c r="J380" s="220"/>
      <c r="K380" s="220"/>
      <c r="L380" s="220"/>
      <c r="M380" s="220"/>
      <c r="N380" s="220"/>
      <c r="O380" s="220"/>
      <c r="P380" s="220"/>
      <c r="Q380" s="220"/>
      <c r="R380" s="220"/>
      <c r="S380" s="220"/>
      <c r="T380" s="220"/>
      <c r="U380" s="220"/>
      <c r="V380" s="220"/>
      <c r="W380" s="220"/>
      <c r="X380" s="210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258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">
      <c r="A381" s="217"/>
      <c r="B381" s="218"/>
      <c r="C381" s="262" t="s">
        <v>610</v>
      </c>
      <c r="D381" s="222"/>
      <c r="E381" s="223">
        <v>703.53599999999994</v>
      </c>
      <c r="F381" s="220"/>
      <c r="G381" s="220"/>
      <c r="H381" s="220"/>
      <c r="I381" s="220"/>
      <c r="J381" s="220"/>
      <c r="K381" s="220"/>
      <c r="L381" s="220"/>
      <c r="M381" s="220"/>
      <c r="N381" s="220"/>
      <c r="O381" s="220"/>
      <c r="P381" s="220"/>
      <c r="Q381" s="220"/>
      <c r="R381" s="220"/>
      <c r="S381" s="220"/>
      <c r="T381" s="220"/>
      <c r="U381" s="220"/>
      <c r="V381" s="220"/>
      <c r="W381" s="220"/>
      <c r="X381" s="210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258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38">
        <v>82</v>
      </c>
      <c r="B382" s="239" t="s">
        <v>613</v>
      </c>
      <c r="C382" s="260" t="s">
        <v>614</v>
      </c>
      <c r="D382" s="240" t="s">
        <v>251</v>
      </c>
      <c r="E382" s="241">
        <v>112</v>
      </c>
      <c r="F382" s="242"/>
      <c r="G382" s="243">
        <f>ROUND(E382*F382,2)</f>
        <v>0</v>
      </c>
      <c r="H382" s="242"/>
      <c r="I382" s="243">
        <f>ROUND(E382*H382,2)</f>
        <v>0</v>
      </c>
      <c r="J382" s="242"/>
      <c r="K382" s="243">
        <f>ROUND(E382*J382,2)</f>
        <v>0</v>
      </c>
      <c r="L382" s="243">
        <v>21</v>
      </c>
      <c r="M382" s="243">
        <f>G382*(1+L382/100)</f>
        <v>0</v>
      </c>
      <c r="N382" s="243">
        <v>2E-3</v>
      </c>
      <c r="O382" s="243">
        <f>ROUND(E382*N382,2)</f>
        <v>0.22</v>
      </c>
      <c r="P382" s="243">
        <v>0</v>
      </c>
      <c r="Q382" s="243">
        <f>ROUND(E382*P382,2)</f>
        <v>0</v>
      </c>
      <c r="R382" s="243"/>
      <c r="S382" s="243" t="s">
        <v>279</v>
      </c>
      <c r="T382" s="244" t="s">
        <v>280</v>
      </c>
      <c r="U382" s="220">
        <v>0</v>
      </c>
      <c r="V382" s="220">
        <f>ROUND(E382*U382,2)</f>
        <v>0</v>
      </c>
      <c r="W382" s="220"/>
      <c r="X382" s="210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254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">
      <c r="A383" s="217"/>
      <c r="B383" s="218"/>
      <c r="C383" s="262" t="s">
        <v>615</v>
      </c>
      <c r="D383" s="222"/>
      <c r="E383" s="223">
        <v>112</v>
      </c>
      <c r="F383" s="220"/>
      <c r="G383" s="220"/>
      <c r="H383" s="220"/>
      <c r="I383" s="220"/>
      <c r="J383" s="220"/>
      <c r="K383" s="220"/>
      <c r="L383" s="220"/>
      <c r="M383" s="220"/>
      <c r="N383" s="220"/>
      <c r="O383" s="220"/>
      <c r="P383" s="220"/>
      <c r="Q383" s="220"/>
      <c r="R383" s="220"/>
      <c r="S383" s="220"/>
      <c r="T383" s="220"/>
      <c r="U383" s="220"/>
      <c r="V383" s="220"/>
      <c r="W383" s="220"/>
      <c r="X383" s="210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258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x14ac:dyDescent="0.2">
      <c r="A384" s="213" t="s">
        <v>247</v>
      </c>
      <c r="B384" s="214" t="s">
        <v>163</v>
      </c>
      <c r="C384" s="269" t="s">
        <v>164</v>
      </c>
      <c r="D384" s="234"/>
      <c r="E384" s="235"/>
      <c r="F384" s="236"/>
      <c r="G384" s="236">
        <f>SUMIF(AG385:AG396,"&lt;&gt;NOR",G385:G396)</f>
        <v>0</v>
      </c>
      <c r="H384" s="236"/>
      <c r="I384" s="236">
        <f>SUM(I385:I396)</f>
        <v>0</v>
      </c>
      <c r="J384" s="236"/>
      <c r="K384" s="236">
        <f>SUM(K385:K396)</f>
        <v>0</v>
      </c>
      <c r="L384" s="236"/>
      <c r="M384" s="236">
        <f>SUM(M385:M396)</f>
        <v>0</v>
      </c>
      <c r="N384" s="236"/>
      <c r="O384" s="236">
        <f>SUM(O385:O396)</f>
        <v>0</v>
      </c>
      <c r="P384" s="236"/>
      <c r="Q384" s="236">
        <f>SUM(Q385:Q396)</f>
        <v>0</v>
      </c>
      <c r="R384" s="236"/>
      <c r="S384" s="236"/>
      <c r="T384" s="237"/>
      <c r="U384" s="227"/>
      <c r="V384" s="227">
        <f>SUM(V385:V396)</f>
        <v>0</v>
      </c>
      <c r="W384" s="227"/>
      <c r="AG384" t="s">
        <v>248</v>
      </c>
    </row>
    <row r="385" spans="1:60" outlineLevel="1" x14ac:dyDescent="0.2">
      <c r="A385" s="217">
        <v>83</v>
      </c>
      <c r="B385" s="218" t="s">
        <v>616</v>
      </c>
      <c r="C385" s="268" t="s">
        <v>617</v>
      </c>
      <c r="D385" s="219" t="s">
        <v>0</v>
      </c>
      <c r="E385" s="257"/>
      <c r="F385" s="221"/>
      <c r="G385" s="220">
        <f>ROUND(E385*F385,2)</f>
        <v>0</v>
      </c>
      <c r="H385" s="221"/>
      <c r="I385" s="220">
        <f>ROUND(E385*H385,2)</f>
        <v>0</v>
      </c>
      <c r="J385" s="221"/>
      <c r="K385" s="220">
        <f>ROUND(E385*J385,2)</f>
        <v>0</v>
      </c>
      <c r="L385" s="220">
        <v>21</v>
      </c>
      <c r="M385" s="220">
        <f>G385*(1+L385/100)</f>
        <v>0</v>
      </c>
      <c r="N385" s="220">
        <v>0</v>
      </c>
      <c r="O385" s="220">
        <f>ROUND(E385*N385,2)</f>
        <v>0</v>
      </c>
      <c r="P385" s="220">
        <v>0</v>
      </c>
      <c r="Q385" s="220">
        <f>ROUND(E385*P385,2)</f>
        <v>0</v>
      </c>
      <c r="R385" s="220" t="s">
        <v>597</v>
      </c>
      <c r="S385" s="220" t="s">
        <v>253</v>
      </c>
      <c r="T385" s="220" t="s">
        <v>253</v>
      </c>
      <c r="U385" s="220">
        <v>0</v>
      </c>
      <c r="V385" s="220">
        <f>ROUND(E385*U385,2)</f>
        <v>0</v>
      </c>
      <c r="W385" s="220"/>
      <c r="X385" s="210"/>
      <c r="Y385" s="210"/>
      <c r="Z385" s="210"/>
      <c r="AA385" s="210"/>
      <c r="AB385" s="210"/>
      <c r="AC385" s="210"/>
      <c r="AD385" s="210"/>
      <c r="AE385" s="210"/>
      <c r="AF385" s="210"/>
      <c r="AG385" s="210" t="s">
        <v>587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">
      <c r="A386" s="217"/>
      <c r="B386" s="218"/>
      <c r="C386" s="264" t="s">
        <v>618</v>
      </c>
      <c r="D386" s="248"/>
      <c r="E386" s="248"/>
      <c r="F386" s="248"/>
      <c r="G386" s="248"/>
      <c r="H386" s="220"/>
      <c r="I386" s="220"/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  <c r="U386" s="220"/>
      <c r="V386" s="220"/>
      <c r="W386" s="220"/>
      <c r="X386" s="210"/>
      <c r="Y386" s="210"/>
      <c r="Z386" s="210"/>
      <c r="AA386" s="210"/>
      <c r="AB386" s="210"/>
      <c r="AC386" s="210"/>
      <c r="AD386" s="210"/>
      <c r="AE386" s="210"/>
      <c r="AF386" s="210"/>
      <c r="AG386" s="210" t="s">
        <v>256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17"/>
      <c r="B387" s="218"/>
      <c r="C387" s="262" t="s">
        <v>608</v>
      </c>
      <c r="D387" s="222"/>
      <c r="E387" s="223"/>
      <c r="F387" s="220"/>
      <c r="G387" s="220"/>
      <c r="H387" s="220"/>
      <c r="I387" s="220"/>
      <c r="J387" s="220"/>
      <c r="K387" s="220"/>
      <c r="L387" s="220"/>
      <c r="M387" s="220"/>
      <c r="N387" s="220"/>
      <c r="O387" s="220"/>
      <c r="P387" s="220"/>
      <c r="Q387" s="220"/>
      <c r="R387" s="220"/>
      <c r="S387" s="220"/>
      <c r="T387" s="220"/>
      <c r="U387" s="220"/>
      <c r="V387" s="220"/>
      <c r="W387" s="220"/>
      <c r="X387" s="210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258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">
      <c r="A388" s="217"/>
      <c r="B388" s="218"/>
      <c r="C388" s="262" t="s">
        <v>619</v>
      </c>
      <c r="D388" s="222"/>
      <c r="E388" s="223"/>
      <c r="F388" s="220"/>
      <c r="G388" s="220"/>
      <c r="H388" s="220"/>
      <c r="I388" s="220"/>
      <c r="J388" s="220"/>
      <c r="K388" s="220"/>
      <c r="L388" s="220"/>
      <c r="M388" s="220"/>
      <c r="N388" s="220"/>
      <c r="O388" s="220"/>
      <c r="P388" s="220"/>
      <c r="Q388" s="220"/>
      <c r="R388" s="220"/>
      <c r="S388" s="220"/>
      <c r="T388" s="220"/>
      <c r="U388" s="220"/>
      <c r="V388" s="220"/>
      <c r="W388" s="220"/>
      <c r="X388" s="210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258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">
      <c r="A389" s="217"/>
      <c r="B389" s="218"/>
      <c r="C389" s="262" t="s">
        <v>620</v>
      </c>
      <c r="D389" s="222"/>
      <c r="E389" s="223">
        <v>296.64</v>
      </c>
      <c r="F389" s="220"/>
      <c r="G389" s="220"/>
      <c r="H389" s="220"/>
      <c r="I389" s="220"/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  <c r="U389" s="220"/>
      <c r="V389" s="220"/>
      <c r="W389" s="220"/>
      <c r="X389" s="210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258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33.75" outlineLevel="1" x14ac:dyDescent="0.2">
      <c r="A390" s="217">
        <v>84</v>
      </c>
      <c r="B390" s="218" t="s">
        <v>621</v>
      </c>
      <c r="C390" s="268" t="s">
        <v>622</v>
      </c>
      <c r="D390" s="219" t="s">
        <v>0</v>
      </c>
      <c r="E390" s="257"/>
      <c r="F390" s="221"/>
      <c r="G390" s="220">
        <f>ROUND(E390*F390,2)</f>
        <v>0</v>
      </c>
      <c r="H390" s="221"/>
      <c r="I390" s="220">
        <f>ROUND(E390*H390,2)</f>
        <v>0</v>
      </c>
      <c r="J390" s="221"/>
      <c r="K390" s="220">
        <f>ROUND(E390*J390,2)</f>
        <v>0</v>
      </c>
      <c r="L390" s="220">
        <v>21</v>
      </c>
      <c r="M390" s="220">
        <f>G390*(1+L390/100)</f>
        <v>0</v>
      </c>
      <c r="N390" s="220">
        <v>0</v>
      </c>
      <c r="O390" s="220">
        <f>ROUND(E390*N390,2)</f>
        <v>0</v>
      </c>
      <c r="P390" s="220">
        <v>0</v>
      </c>
      <c r="Q390" s="220">
        <f>ROUND(E390*P390,2)</f>
        <v>0</v>
      </c>
      <c r="R390" s="220" t="s">
        <v>597</v>
      </c>
      <c r="S390" s="220" t="s">
        <v>253</v>
      </c>
      <c r="T390" s="220" t="s">
        <v>253</v>
      </c>
      <c r="U390" s="220">
        <v>0</v>
      </c>
      <c r="V390" s="220">
        <f>ROUND(E390*U390,2)</f>
        <v>0</v>
      </c>
      <c r="W390" s="220"/>
      <c r="X390" s="210"/>
      <c r="Y390" s="210"/>
      <c r="Z390" s="210"/>
      <c r="AA390" s="210"/>
      <c r="AB390" s="210"/>
      <c r="AC390" s="210"/>
      <c r="AD390" s="210"/>
      <c r="AE390" s="210"/>
      <c r="AF390" s="210"/>
      <c r="AG390" s="210" t="s">
        <v>587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">
      <c r="A391" s="217"/>
      <c r="B391" s="218"/>
      <c r="C391" s="264" t="s">
        <v>618</v>
      </c>
      <c r="D391" s="248"/>
      <c r="E391" s="248"/>
      <c r="F391" s="248"/>
      <c r="G391" s="248"/>
      <c r="H391" s="220"/>
      <c r="I391" s="220"/>
      <c r="J391" s="220"/>
      <c r="K391" s="220"/>
      <c r="L391" s="220"/>
      <c r="M391" s="220"/>
      <c r="N391" s="220"/>
      <c r="O391" s="220"/>
      <c r="P391" s="220"/>
      <c r="Q391" s="220"/>
      <c r="R391" s="220"/>
      <c r="S391" s="220"/>
      <c r="T391" s="220"/>
      <c r="U391" s="220"/>
      <c r="V391" s="220"/>
      <c r="W391" s="220"/>
      <c r="X391" s="210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256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">
      <c r="A392" s="217"/>
      <c r="B392" s="218"/>
      <c r="C392" s="262" t="s">
        <v>608</v>
      </c>
      <c r="D392" s="222"/>
      <c r="E392" s="223"/>
      <c r="F392" s="220"/>
      <c r="G392" s="220"/>
      <c r="H392" s="220"/>
      <c r="I392" s="220"/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0"/>
      <c r="U392" s="220"/>
      <c r="V392" s="220"/>
      <c r="W392" s="220"/>
      <c r="X392" s="210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258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">
      <c r="A393" s="217"/>
      <c r="B393" s="218"/>
      <c r="C393" s="262" t="s">
        <v>619</v>
      </c>
      <c r="D393" s="222"/>
      <c r="E393" s="223"/>
      <c r="F393" s="220"/>
      <c r="G393" s="220"/>
      <c r="H393" s="220"/>
      <c r="I393" s="220"/>
      <c r="J393" s="220"/>
      <c r="K393" s="220"/>
      <c r="L393" s="220"/>
      <c r="M393" s="220"/>
      <c r="N393" s="220"/>
      <c r="O393" s="220"/>
      <c r="P393" s="220"/>
      <c r="Q393" s="220"/>
      <c r="R393" s="220"/>
      <c r="S393" s="220"/>
      <c r="T393" s="220"/>
      <c r="U393" s="220"/>
      <c r="V393" s="220"/>
      <c r="W393" s="220"/>
      <c r="X393" s="210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258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">
      <c r="A394" s="217"/>
      <c r="B394" s="218"/>
      <c r="C394" s="262" t="s">
        <v>620</v>
      </c>
      <c r="D394" s="222"/>
      <c r="E394" s="223">
        <v>296.64</v>
      </c>
      <c r="F394" s="220"/>
      <c r="G394" s="220"/>
      <c r="H394" s="220"/>
      <c r="I394" s="220"/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  <c r="U394" s="220"/>
      <c r="V394" s="220"/>
      <c r="W394" s="220"/>
      <c r="X394" s="210"/>
      <c r="Y394" s="210"/>
      <c r="Z394" s="210"/>
      <c r="AA394" s="210"/>
      <c r="AB394" s="210"/>
      <c r="AC394" s="210"/>
      <c r="AD394" s="210"/>
      <c r="AE394" s="210"/>
      <c r="AF394" s="210"/>
      <c r="AG394" s="210" t="s">
        <v>258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">
      <c r="A395" s="238">
        <v>85</v>
      </c>
      <c r="B395" s="239" t="s">
        <v>623</v>
      </c>
      <c r="C395" s="260" t="s">
        <v>624</v>
      </c>
      <c r="D395" s="240" t="s">
        <v>251</v>
      </c>
      <c r="E395" s="241">
        <v>61.8</v>
      </c>
      <c r="F395" s="242"/>
      <c r="G395" s="243">
        <f>ROUND(E395*F395,2)</f>
        <v>0</v>
      </c>
      <c r="H395" s="242"/>
      <c r="I395" s="243">
        <f>ROUND(E395*H395,2)</f>
        <v>0</v>
      </c>
      <c r="J395" s="242"/>
      <c r="K395" s="243">
        <f>ROUND(E395*J395,2)</f>
        <v>0</v>
      </c>
      <c r="L395" s="243">
        <v>21</v>
      </c>
      <c r="M395" s="243">
        <f>G395*(1+L395/100)</f>
        <v>0</v>
      </c>
      <c r="N395" s="243">
        <v>0</v>
      </c>
      <c r="O395" s="243">
        <f>ROUND(E395*N395,2)</f>
        <v>0</v>
      </c>
      <c r="P395" s="243">
        <v>0</v>
      </c>
      <c r="Q395" s="243">
        <f>ROUND(E395*P395,2)</f>
        <v>0</v>
      </c>
      <c r="R395" s="243"/>
      <c r="S395" s="243" t="s">
        <v>279</v>
      </c>
      <c r="T395" s="244" t="s">
        <v>280</v>
      </c>
      <c r="U395" s="220">
        <v>0</v>
      </c>
      <c r="V395" s="220">
        <f>ROUND(E395*U395,2)</f>
        <v>0</v>
      </c>
      <c r="W395" s="220"/>
      <c r="X395" s="210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254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">
      <c r="A396" s="217"/>
      <c r="B396" s="218"/>
      <c r="C396" s="262" t="s">
        <v>625</v>
      </c>
      <c r="D396" s="222"/>
      <c r="E396" s="223">
        <v>61.8</v>
      </c>
      <c r="F396" s="220"/>
      <c r="G396" s="220"/>
      <c r="H396" s="220"/>
      <c r="I396" s="220"/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  <c r="U396" s="220"/>
      <c r="V396" s="220"/>
      <c r="W396" s="220"/>
      <c r="X396" s="210"/>
      <c r="Y396" s="210"/>
      <c r="Z396" s="210"/>
      <c r="AA396" s="210"/>
      <c r="AB396" s="210"/>
      <c r="AC396" s="210"/>
      <c r="AD396" s="210"/>
      <c r="AE396" s="210"/>
      <c r="AF396" s="210"/>
      <c r="AG396" s="210" t="s">
        <v>258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x14ac:dyDescent="0.2">
      <c r="A397" s="228" t="s">
        <v>247</v>
      </c>
      <c r="B397" s="229" t="s">
        <v>171</v>
      </c>
      <c r="C397" s="259" t="s">
        <v>172</v>
      </c>
      <c r="D397" s="230"/>
      <c r="E397" s="231"/>
      <c r="F397" s="232"/>
      <c r="G397" s="232">
        <f>SUMIF(AG398:AG399,"&lt;&gt;NOR",G398:G399)</f>
        <v>0</v>
      </c>
      <c r="H397" s="232"/>
      <c r="I397" s="232">
        <f>SUM(I398:I399)</f>
        <v>0</v>
      </c>
      <c r="J397" s="232"/>
      <c r="K397" s="232">
        <f>SUM(K398:K399)</f>
        <v>0</v>
      </c>
      <c r="L397" s="232"/>
      <c r="M397" s="232">
        <f>SUM(M398:M399)</f>
        <v>0</v>
      </c>
      <c r="N397" s="232"/>
      <c r="O397" s="232">
        <f>SUM(O398:O399)</f>
        <v>0</v>
      </c>
      <c r="P397" s="232"/>
      <c r="Q397" s="232">
        <f>SUM(Q398:Q399)</f>
        <v>0.28000000000000003</v>
      </c>
      <c r="R397" s="232"/>
      <c r="S397" s="232"/>
      <c r="T397" s="233"/>
      <c r="U397" s="227"/>
      <c r="V397" s="227">
        <f>SUM(V398:V399)</f>
        <v>2.78</v>
      </c>
      <c r="W397" s="227"/>
      <c r="AG397" t="s">
        <v>248</v>
      </c>
    </row>
    <row r="398" spans="1:60" outlineLevel="1" x14ac:dyDescent="0.2">
      <c r="A398" s="238">
        <v>86</v>
      </c>
      <c r="B398" s="239" t="s">
        <v>626</v>
      </c>
      <c r="C398" s="260" t="s">
        <v>627</v>
      </c>
      <c r="D398" s="240" t="s">
        <v>368</v>
      </c>
      <c r="E398" s="241">
        <v>6.1</v>
      </c>
      <c r="F398" s="242"/>
      <c r="G398" s="243">
        <f>ROUND(E398*F398,2)</f>
        <v>0</v>
      </c>
      <c r="H398" s="242"/>
      <c r="I398" s="243">
        <f>ROUND(E398*H398,2)</f>
        <v>0</v>
      </c>
      <c r="J398" s="242"/>
      <c r="K398" s="243">
        <f>ROUND(E398*J398,2)</f>
        <v>0</v>
      </c>
      <c r="L398" s="243">
        <v>21</v>
      </c>
      <c r="M398" s="243">
        <f>G398*(1+L398/100)</f>
        <v>0</v>
      </c>
      <c r="N398" s="243">
        <v>0</v>
      </c>
      <c r="O398" s="243">
        <f>ROUND(E398*N398,2)</f>
        <v>0</v>
      </c>
      <c r="P398" s="243">
        <v>4.5999999999999999E-2</v>
      </c>
      <c r="Q398" s="243">
        <f>ROUND(E398*P398,2)</f>
        <v>0.28000000000000003</v>
      </c>
      <c r="R398" s="243"/>
      <c r="S398" s="243" t="s">
        <v>279</v>
      </c>
      <c r="T398" s="244" t="s">
        <v>253</v>
      </c>
      <c r="U398" s="220">
        <v>0.45500000000000002</v>
      </c>
      <c r="V398" s="220">
        <f>ROUND(E398*U398,2)</f>
        <v>2.78</v>
      </c>
      <c r="W398" s="220"/>
      <c r="X398" s="210"/>
      <c r="Y398" s="210"/>
      <c r="Z398" s="210"/>
      <c r="AA398" s="210"/>
      <c r="AB398" s="210"/>
      <c r="AC398" s="210"/>
      <c r="AD398" s="210"/>
      <c r="AE398" s="210"/>
      <c r="AF398" s="210"/>
      <c r="AG398" s="210" t="s">
        <v>254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">
      <c r="A399" s="217"/>
      <c r="B399" s="218"/>
      <c r="C399" s="262" t="s">
        <v>628</v>
      </c>
      <c r="D399" s="222"/>
      <c r="E399" s="223">
        <v>6.1</v>
      </c>
      <c r="F399" s="220"/>
      <c r="G399" s="220"/>
      <c r="H399" s="220"/>
      <c r="I399" s="220"/>
      <c r="J399" s="220"/>
      <c r="K399" s="220"/>
      <c r="L399" s="220"/>
      <c r="M399" s="220"/>
      <c r="N399" s="220"/>
      <c r="O399" s="220"/>
      <c r="P399" s="220"/>
      <c r="Q399" s="220"/>
      <c r="R399" s="220"/>
      <c r="S399" s="220"/>
      <c r="T399" s="220"/>
      <c r="U399" s="220"/>
      <c r="V399" s="220"/>
      <c r="W399" s="220"/>
      <c r="X399" s="210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258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x14ac:dyDescent="0.2">
      <c r="A400" s="228" t="s">
        <v>247</v>
      </c>
      <c r="B400" s="229" t="s">
        <v>181</v>
      </c>
      <c r="C400" s="259" t="s">
        <v>182</v>
      </c>
      <c r="D400" s="230"/>
      <c r="E400" s="231"/>
      <c r="F400" s="232"/>
      <c r="G400" s="232">
        <f>SUMIF(AG401:AG426,"&lt;&gt;NOR",G401:G426)</f>
        <v>0</v>
      </c>
      <c r="H400" s="232"/>
      <c r="I400" s="232">
        <f>SUM(I401:I426)</f>
        <v>0</v>
      </c>
      <c r="J400" s="232"/>
      <c r="K400" s="232">
        <f>SUM(K401:K426)</f>
        <v>0</v>
      </c>
      <c r="L400" s="232"/>
      <c r="M400" s="232">
        <f>SUM(M401:M426)</f>
        <v>0</v>
      </c>
      <c r="N400" s="232"/>
      <c r="O400" s="232">
        <f>SUM(O401:O426)</f>
        <v>3.23</v>
      </c>
      <c r="P400" s="232"/>
      <c r="Q400" s="232">
        <f>SUM(Q401:Q426)</f>
        <v>0.31</v>
      </c>
      <c r="R400" s="232"/>
      <c r="S400" s="232"/>
      <c r="T400" s="233"/>
      <c r="U400" s="227"/>
      <c r="V400" s="227">
        <f>SUM(V401:V426)</f>
        <v>32.450000000000003</v>
      </c>
      <c r="W400" s="227"/>
      <c r="AG400" t="s">
        <v>248</v>
      </c>
    </row>
    <row r="401" spans="1:60" ht="22.5" outlineLevel="1" x14ac:dyDescent="0.2">
      <c r="A401" s="238">
        <v>87</v>
      </c>
      <c r="B401" s="239" t="s">
        <v>629</v>
      </c>
      <c r="C401" s="260" t="s">
        <v>630</v>
      </c>
      <c r="D401" s="240" t="s">
        <v>251</v>
      </c>
      <c r="E401" s="241">
        <v>115.5</v>
      </c>
      <c r="F401" s="242"/>
      <c r="G401" s="243">
        <f>ROUND(E401*F401,2)</f>
        <v>0</v>
      </c>
      <c r="H401" s="242"/>
      <c r="I401" s="243">
        <f>ROUND(E401*H401,2)</f>
        <v>0</v>
      </c>
      <c r="J401" s="242"/>
      <c r="K401" s="243">
        <f>ROUND(E401*J401,2)</f>
        <v>0</v>
      </c>
      <c r="L401" s="243">
        <v>21</v>
      </c>
      <c r="M401" s="243">
        <f>G401*(1+L401/100)</f>
        <v>0</v>
      </c>
      <c r="N401" s="243">
        <v>1.1299999999999999E-2</v>
      </c>
      <c r="O401" s="243">
        <f>ROUND(E401*N401,2)</f>
        <v>1.31</v>
      </c>
      <c r="P401" s="243">
        <v>0</v>
      </c>
      <c r="Q401" s="243">
        <f>ROUND(E401*P401,2)</f>
        <v>0</v>
      </c>
      <c r="R401" s="243" t="s">
        <v>292</v>
      </c>
      <c r="S401" s="243" t="s">
        <v>253</v>
      </c>
      <c r="T401" s="244" t="s">
        <v>253</v>
      </c>
      <c r="U401" s="220">
        <v>0</v>
      </c>
      <c r="V401" s="220">
        <f>ROUND(E401*U401,2)</f>
        <v>0</v>
      </c>
      <c r="W401" s="220"/>
      <c r="X401" s="210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293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">
      <c r="A402" s="217"/>
      <c r="B402" s="218"/>
      <c r="C402" s="262" t="s">
        <v>631</v>
      </c>
      <c r="D402" s="222"/>
      <c r="E402" s="223">
        <v>115.5</v>
      </c>
      <c r="F402" s="220"/>
      <c r="G402" s="220"/>
      <c r="H402" s="220"/>
      <c r="I402" s="220"/>
      <c r="J402" s="220"/>
      <c r="K402" s="220"/>
      <c r="L402" s="220"/>
      <c r="M402" s="220"/>
      <c r="N402" s="220"/>
      <c r="O402" s="220"/>
      <c r="P402" s="220"/>
      <c r="Q402" s="220"/>
      <c r="R402" s="220"/>
      <c r="S402" s="220"/>
      <c r="T402" s="220"/>
      <c r="U402" s="220"/>
      <c r="V402" s="220"/>
      <c r="W402" s="220"/>
      <c r="X402" s="210"/>
      <c r="Y402" s="210"/>
      <c r="Z402" s="210"/>
      <c r="AA402" s="210"/>
      <c r="AB402" s="210"/>
      <c r="AC402" s="210"/>
      <c r="AD402" s="210"/>
      <c r="AE402" s="210"/>
      <c r="AF402" s="210"/>
      <c r="AG402" s="210" t="s">
        <v>258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2.5" outlineLevel="1" x14ac:dyDescent="0.2">
      <c r="A403" s="238">
        <v>88</v>
      </c>
      <c r="B403" s="239" t="s">
        <v>632</v>
      </c>
      <c r="C403" s="260" t="s">
        <v>633</v>
      </c>
      <c r="D403" s="240" t="s">
        <v>251</v>
      </c>
      <c r="E403" s="241">
        <v>105</v>
      </c>
      <c r="F403" s="242"/>
      <c r="G403" s="243">
        <f>ROUND(E403*F403,2)</f>
        <v>0</v>
      </c>
      <c r="H403" s="242"/>
      <c r="I403" s="243">
        <f>ROUND(E403*H403,2)</f>
        <v>0</v>
      </c>
      <c r="J403" s="242"/>
      <c r="K403" s="243">
        <f>ROUND(E403*J403,2)</f>
        <v>0</v>
      </c>
      <c r="L403" s="243">
        <v>21</v>
      </c>
      <c r="M403" s="243">
        <f>G403*(1+L403/100)</f>
        <v>0</v>
      </c>
      <c r="N403" s="243">
        <v>1.1769999999999999E-2</v>
      </c>
      <c r="O403" s="243">
        <f>ROUND(E403*N403,2)</f>
        <v>1.24</v>
      </c>
      <c r="P403" s="243">
        <v>0</v>
      </c>
      <c r="Q403" s="243">
        <f>ROUND(E403*P403,2)</f>
        <v>0</v>
      </c>
      <c r="R403" s="243" t="s">
        <v>634</v>
      </c>
      <c r="S403" s="243" t="s">
        <v>253</v>
      </c>
      <c r="T403" s="244" t="s">
        <v>253</v>
      </c>
      <c r="U403" s="220">
        <v>0.28599999999999998</v>
      </c>
      <c r="V403" s="220">
        <f>ROUND(E403*U403,2)</f>
        <v>30.03</v>
      </c>
      <c r="W403" s="220"/>
      <c r="X403" s="210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254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">
      <c r="A404" s="217"/>
      <c r="B404" s="218"/>
      <c r="C404" s="262" t="s">
        <v>635</v>
      </c>
      <c r="D404" s="222"/>
      <c r="E404" s="223">
        <v>105</v>
      </c>
      <c r="F404" s="220"/>
      <c r="G404" s="220"/>
      <c r="H404" s="220"/>
      <c r="I404" s="220"/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10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258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">
      <c r="A405" s="238">
        <v>89</v>
      </c>
      <c r="B405" s="239" t="s">
        <v>636</v>
      </c>
      <c r="C405" s="260" t="s">
        <v>637</v>
      </c>
      <c r="D405" s="240" t="s">
        <v>251</v>
      </c>
      <c r="E405" s="241">
        <v>10.3</v>
      </c>
      <c r="F405" s="242"/>
      <c r="G405" s="243">
        <f>ROUND(E405*F405,2)</f>
        <v>0</v>
      </c>
      <c r="H405" s="242"/>
      <c r="I405" s="243">
        <f>ROUND(E405*H405,2)</f>
        <v>0</v>
      </c>
      <c r="J405" s="242"/>
      <c r="K405" s="243">
        <f>ROUND(E405*J405,2)</f>
        <v>0</v>
      </c>
      <c r="L405" s="243">
        <v>21</v>
      </c>
      <c r="M405" s="243">
        <f>G405*(1+L405/100)</f>
        <v>0</v>
      </c>
      <c r="N405" s="243">
        <v>0</v>
      </c>
      <c r="O405" s="243">
        <f>ROUND(E405*N405,2)</f>
        <v>0</v>
      </c>
      <c r="P405" s="243">
        <v>0.03</v>
      </c>
      <c r="Q405" s="243">
        <f>ROUND(E405*P405,2)</f>
        <v>0.31</v>
      </c>
      <c r="R405" s="243" t="s">
        <v>634</v>
      </c>
      <c r="S405" s="243" t="s">
        <v>253</v>
      </c>
      <c r="T405" s="244" t="s">
        <v>253</v>
      </c>
      <c r="U405" s="220">
        <v>0.23499999999999999</v>
      </c>
      <c r="V405" s="220">
        <f>ROUND(E405*U405,2)</f>
        <v>2.42</v>
      </c>
      <c r="W405" s="220"/>
      <c r="X405" s="210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254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">
      <c r="A406" s="217"/>
      <c r="B406" s="218"/>
      <c r="C406" s="262" t="s">
        <v>638</v>
      </c>
      <c r="D406" s="222"/>
      <c r="E406" s="223">
        <v>10.3</v>
      </c>
      <c r="F406" s="220"/>
      <c r="G406" s="220"/>
      <c r="H406" s="220"/>
      <c r="I406" s="220"/>
      <c r="J406" s="220"/>
      <c r="K406" s="220"/>
      <c r="L406" s="220"/>
      <c r="M406" s="220"/>
      <c r="N406" s="220"/>
      <c r="O406" s="220"/>
      <c r="P406" s="220"/>
      <c r="Q406" s="220"/>
      <c r="R406" s="220"/>
      <c r="S406" s="220"/>
      <c r="T406" s="220"/>
      <c r="U406" s="220"/>
      <c r="V406" s="220"/>
      <c r="W406" s="220"/>
      <c r="X406" s="210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258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">
      <c r="A407" s="217">
        <v>90</v>
      </c>
      <c r="B407" s="218" t="s">
        <v>639</v>
      </c>
      <c r="C407" s="268" t="s">
        <v>640</v>
      </c>
      <c r="D407" s="219" t="s">
        <v>0</v>
      </c>
      <c r="E407" s="257"/>
      <c r="F407" s="221"/>
      <c r="G407" s="220">
        <f>ROUND(E407*F407,2)</f>
        <v>0</v>
      </c>
      <c r="H407" s="221"/>
      <c r="I407" s="220">
        <f>ROUND(E407*H407,2)</f>
        <v>0</v>
      </c>
      <c r="J407" s="221"/>
      <c r="K407" s="220">
        <f>ROUND(E407*J407,2)</f>
        <v>0</v>
      </c>
      <c r="L407" s="220">
        <v>21</v>
      </c>
      <c r="M407" s="220">
        <f>G407*(1+L407/100)</f>
        <v>0</v>
      </c>
      <c r="N407" s="220">
        <v>0</v>
      </c>
      <c r="O407" s="220">
        <f>ROUND(E407*N407,2)</f>
        <v>0</v>
      </c>
      <c r="P407" s="220">
        <v>0</v>
      </c>
      <c r="Q407" s="220">
        <f>ROUND(E407*P407,2)</f>
        <v>0</v>
      </c>
      <c r="R407" s="220" t="s">
        <v>634</v>
      </c>
      <c r="S407" s="220" t="s">
        <v>253</v>
      </c>
      <c r="T407" s="220" t="s">
        <v>253</v>
      </c>
      <c r="U407" s="220">
        <v>0</v>
      </c>
      <c r="V407" s="220">
        <f>ROUND(E407*U407,2)</f>
        <v>0</v>
      </c>
      <c r="W407" s="220"/>
      <c r="X407" s="210"/>
      <c r="Y407" s="210"/>
      <c r="Z407" s="210"/>
      <c r="AA407" s="210"/>
      <c r="AB407" s="210"/>
      <c r="AC407" s="210"/>
      <c r="AD407" s="210"/>
      <c r="AE407" s="210"/>
      <c r="AF407" s="210"/>
      <c r="AG407" s="210" t="s">
        <v>587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">
      <c r="A408" s="217"/>
      <c r="B408" s="218"/>
      <c r="C408" s="264" t="s">
        <v>618</v>
      </c>
      <c r="D408" s="248"/>
      <c r="E408" s="248"/>
      <c r="F408" s="248"/>
      <c r="G408" s="248"/>
      <c r="H408" s="220"/>
      <c r="I408" s="220"/>
      <c r="J408" s="220"/>
      <c r="K408" s="220"/>
      <c r="L408" s="220"/>
      <c r="M408" s="220"/>
      <c r="N408" s="220"/>
      <c r="O408" s="220"/>
      <c r="P408" s="220"/>
      <c r="Q408" s="220"/>
      <c r="R408" s="220"/>
      <c r="S408" s="220"/>
      <c r="T408" s="220"/>
      <c r="U408" s="220"/>
      <c r="V408" s="220"/>
      <c r="W408" s="220"/>
      <c r="X408" s="210"/>
      <c r="Y408" s="210"/>
      <c r="Z408" s="210"/>
      <c r="AA408" s="210"/>
      <c r="AB408" s="210"/>
      <c r="AC408" s="210"/>
      <c r="AD408" s="210"/>
      <c r="AE408" s="210"/>
      <c r="AF408" s="210"/>
      <c r="AG408" s="210" t="s">
        <v>256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">
      <c r="A409" s="217"/>
      <c r="B409" s="218"/>
      <c r="C409" s="262" t="s">
        <v>608</v>
      </c>
      <c r="D409" s="222"/>
      <c r="E409" s="223"/>
      <c r="F409" s="220"/>
      <c r="G409" s="220"/>
      <c r="H409" s="220"/>
      <c r="I409" s="220"/>
      <c r="J409" s="220"/>
      <c r="K409" s="220"/>
      <c r="L409" s="220"/>
      <c r="M409" s="220"/>
      <c r="N409" s="220"/>
      <c r="O409" s="220"/>
      <c r="P409" s="220"/>
      <c r="Q409" s="220"/>
      <c r="R409" s="220"/>
      <c r="S409" s="220"/>
      <c r="T409" s="220"/>
      <c r="U409" s="220"/>
      <c r="V409" s="220"/>
      <c r="W409" s="220"/>
      <c r="X409" s="210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258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17"/>
      <c r="B410" s="218"/>
      <c r="C410" s="262" t="s">
        <v>641</v>
      </c>
      <c r="D410" s="222"/>
      <c r="E410" s="223"/>
      <c r="F410" s="220"/>
      <c r="G410" s="220"/>
      <c r="H410" s="220"/>
      <c r="I410" s="220"/>
      <c r="J410" s="220"/>
      <c r="K410" s="220"/>
      <c r="L410" s="220"/>
      <c r="M410" s="220"/>
      <c r="N410" s="220"/>
      <c r="O410" s="220"/>
      <c r="P410" s="220"/>
      <c r="Q410" s="220"/>
      <c r="R410" s="220"/>
      <c r="S410" s="220"/>
      <c r="T410" s="220"/>
      <c r="U410" s="220"/>
      <c r="V410" s="220"/>
      <c r="W410" s="220"/>
      <c r="X410" s="210"/>
      <c r="Y410" s="210"/>
      <c r="Z410" s="210"/>
      <c r="AA410" s="210"/>
      <c r="AB410" s="210"/>
      <c r="AC410" s="210"/>
      <c r="AD410" s="210"/>
      <c r="AE410" s="210"/>
      <c r="AF410" s="210"/>
      <c r="AG410" s="210" t="s">
        <v>258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">
      <c r="A411" s="217"/>
      <c r="B411" s="218"/>
      <c r="C411" s="262" t="s">
        <v>642</v>
      </c>
      <c r="D411" s="222"/>
      <c r="E411" s="223">
        <v>819.10559999999998</v>
      </c>
      <c r="F411" s="220"/>
      <c r="G411" s="220"/>
      <c r="H411" s="220"/>
      <c r="I411" s="220"/>
      <c r="J411" s="220"/>
      <c r="K411" s="220"/>
      <c r="L411" s="220"/>
      <c r="M411" s="220"/>
      <c r="N411" s="220"/>
      <c r="O411" s="220"/>
      <c r="P411" s="220"/>
      <c r="Q411" s="220"/>
      <c r="R411" s="220"/>
      <c r="S411" s="220"/>
      <c r="T411" s="220"/>
      <c r="U411" s="220"/>
      <c r="V411" s="220"/>
      <c r="W411" s="220"/>
      <c r="X411" s="210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258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ht="33.75" outlineLevel="1" x14ac:dyDescent="0.2">
      <c r="A412" s="217">
        <v>91</v>
      </c>
      <c r="B412" s="218" t="s">
        <v>643</v>
      </c>
      <c r="C412" s="268" t="s">
        <v>644</v>
      </c>
      <c r="D412" s="219" t="s">
        <v>0</v>
      </c>
      <c r="E412" s="257"/>
      <c r="F412" s="221"/>
      <c r="G412" s="220">
        <f>ROUND(E412*F412,2)</f>
        <v>0</v>
      </c>
      <c r="H412" s="221"/>
      <c r="I412" s="220">
        <f>ROUND(E412*H412,2)</f>
        <v>0</v>
      </c>
      <c r="J412" s="221"/>
      <c r="K412" s="220">
        <f>ROUND(E412*J412,2)</f>
        <v>0</v>
      </c>
      <c r="L412" s="220">
        <v>21</v>
      </c>
      <c r="M412" s="220">
        <f>G412*(1+L412/100)</f>
        <v>0</v>
      </c>
      <c r="N412" s="220">
        <v>0</v>
      </c>
      <c r="O412" s="220">
        <f>ROUND(E412*N412,2)</f>
        <v>0</v>
      </c>
      <c r="P412" s="220">
        <v>0</v>
      </c>
      <c r="Q412" s="220">
        <f>ROUND(E412*P412,2)</f>
        <v>0</v>
      </c>
      <c r="R412" s="220" t="s">
        <v>634</v>
      </c>
      <c r="S412" s="220" t="s">
        <v>253</v>
      </c>
      <c r="T412" s="220" t="s">
        <v>253</v>
      </c>
      <c r="U412" s="220">
        <v>0</v>
      </c>
      <c r="V412" s="220">
        <f>ROUND(E412*U412,2)</f>
        <v>0</v>
      </c>
      <c r="W412" s="220"/>
      <c r="X412" s="210"/>
      <c r="Y412" s="210"/>
      <c r="Z412" s="210"/>
      <c r="AA412" s="210"/>
      <c r="AB412" s="210"/>
      <c r="AC412" s="210"/>
      <c r="AD412" s="210"/>
      <c r="AE412" s="210"/>
      <c r="AF412" s="210"/>
      <c r="AG412" s="210" t="s">
        <v>587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">
      <c r="A413" s="217"/>
      <c r="B413" s="218"/>
      <c r="C413" s="264" t="s">
        <v>618</v>
      </c>
      <c r="D413" s="248"/>
      <c r="E413" s="248"/>
      <c r="F413" s="248"/>
      <c r="G413" s="248"/>
      <c r="H413" s="220"/>
      <c r="I413" s="220"/>
      <c r="J413" s="220"/>
      <c r="K413" s="220"/>
      <c r="L413" s="220"/>
      <c r="M413" s="220"/>
      <c r="N413" s="220"/>
      <c r="O413" s="220"/>
      <c r="P413" s="220"/>
      <c r="Q413" s="220"/>
      <c r="R413" s="220"/>
      <c r="S413" s="220"/>
      <c r="T413" s="220"/>
      <c r="U413" s="220"/>
      <c r="V413" s="220"/>
      <c r="W413" s="220"/>
      <c r="X413" s="210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256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">
      <c r="A414" s="217"/>
      <c r="B414" s="218"/>
      <c r="C414" s="262" t="s">
        <v>608</v>
      </c>
      <c r="D414" s="222"/>
      <c r="E414" s="223"/>
      <c r="F414" s="220"/>
      <c r="G414" s="220"/>
      <c r="H414" s="220"/>
      <c r="I414" s="220"/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  <c r="U414" s="220"/>
      <c r="V414" s="220"/>
      <c r="W414" s="220"/>
      <c r="X414" s="210"/>
      <c r="Y414" s="210"/>
      <c r="Z414" s="210"/>
      <c r="AA414" s="210"/>
      <c r="AB414" s="210"/>
      <c r="AC414" s="210"/>
      <c r="AD414" s="210"/>
      <c r="AE414" s="210"/>
      <c r="AF414" s="210"/>
      <c r="AG414" s="210" t="s">
        <v>258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17"/>
      <c r="B415" s="218"/>
      <c r="C415" s="262" t="s">
        <v>641</v>
      </c>
      <c r="D415" s="222"/>
      <c r="E415" s="223"/>
      <c r="F415" s="220"/>
      <c r="G415" s="220"/>
      <c r="H415" s="220"/>
      <c r="I415" s="220"/>
      <c r="J415" s="220"/>
      <c r="K415" s="220"/>
      <c r="L415" s="220"/>
      <c r="M415" s="220"/>
      <c r="N415" s="220"/>
      <c r="O415" s="220"/>
      <c r="P415" s="220"/>
      <c r="Q415" s="220"/>
      <c r="R415" s="220"/>
      <c r="S415" s="220"/>
      <c r="T415" s="220"/>
      <c r="U415" s="220"/>
      <c r="V415" s="220"/>
      <c r="W415" s="220"/>
      <c r="X415" s="210"/>
      <c r="Y415" s="210"/>
      <c r="Z415" s="210"/>
      <c r="AA415" s="210"/>
      <c r="AB415" s="210"/>
      <c r="AC415" s="210"/>
      <c r="AD415" s="210"/>
      <c r="AE415" s="210"/>
      <c r="AF415" s="210"/>
      <c r="AG415" s="210" t="s">
        <v>258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">
      <c r="A416" s="217"/>
      <c r="B416" s="218"/>
      <c r="C416" s="262" t="s">
        <v>642</v>
      </c>
      <c r="D416" s="222"/>
      <c r="E416" s="223">
        <v>819.10559999999998</v>
      </c>
      <c r="F416" s="220"/>
      <c r="G416" s="220"/>
      <c r="H416" s="220"/>
      <c r="I416" s="220"/>
      <c r="J416" s="220"/>
      <c r="K416" s="220"/>
      <c r="L416" s="220"/>
      <c r="M416" s="220"/>
      <c r="N416" s="220"/>
      <c r="O416" s="220"/>
      <c r="P416" s="220"/>
      <c r="Q416" s="220"/>
      <c r="R416" s="220"/>
      <c r="S416" s="220"/>
      <c r="T416" s="220"/>
      <c r="U416" s="220"/>
      <c r="V416" s="220"/>
      <c r="W416" s="220"/>
      <c r="X416" s="210"/>
      <c r="Y416" s="210"/>
      <c r="Z416" s="210"/>
      <c r="AA416" s="210"/>
      <c r="AB416" s="210"/>
      <c r="AC416" s="210"/>
      <c r="AD416" s="210"/>
      <c r="AE416" s="210"/>
      <c r="AF416" s="210"/>
      <c r="AG416" s="210" t="s">
        <v>258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">
      <c r="A417" s="238">
        <v>92</v>
      </c>
      <c r="B417" s="239" t="s">
        <v>645</v>
      </c>
      <c r="C417" s="260" t="s">
        <v>646</v>
      </c>
      <c r="D417" s="240" t="s">
        <v>251</v>
      </c>
      <c r="E417" s="241">
        <v>10.199999999999999</v>
      </c>
      <c r="F417" s="242"/>
      <c r="G417" s="243">
        <f>ROUND(E417*F417,2)</f>
        <v>0</v>
      </c>
      <c r="H417" s="242"/>
      <c r="I417" s="243">
        <f>ROUND(E417*H417,2)</f>
        <v>0</v>
      </c>
      <c r="J417" s="242"/>
      <c r="K417" s="243">
        <f>ROUND(E417*J417,2)</f>
        <v>0</v>
      </c>
      <c r="L417" s="243">
        <v>21</v>
      </c>
      <c r="M417" s="243">
        <f>G417*(1+L417/100)</f>
        <v>0</v>
      </c>
      <c r="N417" s="243">
        <v>0</v>
      </c>
      <c r="O417" s="243">
        <f>ROUND(E417*N417,2)</f>
        <v>0</v>
      </c>
      <c r="P417" s="243">
        <v>0</v>
      </c>
      <c r="Q417" s="243">
        <f>ROUND(E417*P417,2)</f>
        <v>0</v>
      </c>
      <c r="R417" s="243"/>
      <c r="S417" s="243" t="s">
        <v>279</v>
      </c>
      <c r="T417" s="244" t="s">
        <v>280</v>
      </c>
      <c r="U417" s="220">
        <v>0</v>
      </c>
      <c r="V417" s="220">
        <f>ROUND(E417*U417,2)</f>
        <v>0</v>
      </c>
      <c r="W417" s="220"/>
      <c r="X417" s="210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254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">
      <c r="A418" s="217"/>
      <c r="B418" s="218"/>
      <c r="C418" s="263" t="s">
        <v>647</v>
      </c>
      <c r="D418" s="246"/>
      <c r="E418" s="246"/>
      <c r="F418" s="246"/>
      <c r="G418" s="246"/>
      <c r="H418" s="220"/>
      <c r="I418" s="220"/>
      <c r="J418" s="220"/>
      <c r="K418" s="220"/>
      <c r="L418" s="220"/>
      <c r="M418" s="220"/>
      <c r="N418" s="220"/>
      <c r="O418" s="220"/>
      <c r="P418" s="220"/>
      <c r="Q418" s="220"/>
      <c r="R418" s="220"/>
      <c r="S418" s="220"/>
      <c r="T418" s="220"/>
      <c r="U418" s="220"/>
      <c r="V418" s="220"/>
      <c r="W418" s="220"/>
      <c r="X418" s="210"/>
      <c r="Y418" s="210"/>
      <c r="Z418" s="210"/>
      <c r="AA418" s="210"/>
      <c r="AB418" s="210"/>
      <c r="AC418" s="210"/>
      <c r="AD418" s="210"/>
      <c r="AE418" s="210"/>
      <c r="AF418" s="210"/>
      <c r="AG418" s="210" t="s">
        <v>321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">
      <c r="A419" s="217"/>
      <c r="B419" s="218"/>
      <c r="C419" s="262" t="s">
        <v>648</v>
      </c>
      <c r="D419" s="222"/>
      <c r="E419" s="223">
        <v>10.199999999999999</v>
      </c>
      <c r="F419" s="220"/>
      <c r="G419" s="220"/>
      <c r="H419" s="220"/>
      <c r="I419" s="220"/>
      <c r="J419" s="220"/>
      <c r="K419" s="220"/>
      <c r="L419" s="220"/>
      <c r="M419" s="220"/>
      <c r="N419" s="220"/>
      <c r="O419" s="220"/>
      <c r="P419" s="220"/>
      <c r="Q419" s="220"/>
      <c r="R419" s="220"/>
      <c r="S419" s="220"/>
      <c r="T419" s="220"/>
      <c r="U419" s="220"/>
      <c r="V419" s="220"/>
      <c r="W419" s="220"/>
      <c r="X419" s="210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258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2.5" outlineLevel="1" x14ac:dyDescent="0.2">
      <c r="A420" s="238">
        <v>93</v>
      </c>
      <c r="B420" s="239" t="s">
        <v>649</v>
      </c>
      <c r="C420" s="260" t="s">
        <v>650</v>
      </c>
      <c r="D420" s="240" t="s">
        <v>251</v>
      </c>
      <c r="E420" s="241">
        <v>10.199999999999999</v>
      </c>
      <c r="F420" s="242"/>
      <c r="G420" s="243">
        <f>ROUND(E420*F420,2)</f>
        <v>0</v>
      </c>
      <c r="H420" s="242"/>
      <c r="I420" s="243">
        <f>ROUND(E420*H420,2)</f>
        <v>0</v>
      </c>
      <c r="J420" s="242"/>
      <c r="K420" s="243">
        <f>ROUND(E420*J420,2)</f>
        <v>0</v>
      </c>
      <c r="L420" s="243">
        <v>21</v>
      </c>
      <c r="M420" s="243">
        <f>G420*(1+L420/100)</f>
        <v>0</v>
      </c>
      <c r="N420" s="243">
        <v>0</v>
      </c>
      <c r="O420" s="243">
        <f>ROUND(E420*N420,2)</f>
        <v>0</v>
      </c>
      <c r="P420" s="243">
        <v>0</v>
      </c>
      <c r="Q420" s="243">
        <f>ROUND(E420*P420,2)</f>
        <v>0</v>
      </c>
      <c r="R420" s="243"/>
      <c r="S420" s="243" t="s">
        <v>279</v>
      </c>
      <c r="T420" s="244" t="s">
        <v>280</v>
      </c>
      <c r="U420" s="220">
        <v>0</v>
      </c>
      <c r="V420" s="220">
        <f>ROUND(E420*U420,2)</f>
        <v>0</v>
      </c>
      <c r="W420" s="220"/>
      <c r="X420" s="210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254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">
      <c r="A421" s="217"/>
      <c r="B421" s="218"/>
      <c r="C421" s="262" t="s">
        <v>648</v>
      </c>
      <c r="D421" s="222"/>
      <c r="E421" s="223">
        <v>10.199999999999999</v>
      </c>
      <c r="F421" s="220"/>
      <c r="G421" s="220"/>
      <c r="H421" s="220"/>
      <c r="I421" s="220"/>
      <c r="J421" s="220"/>
      <c r="K421" s="220"/>
      <c r="L421" s="220"/>
      <c r="M421" s="220"/>
      <c r="N421" s="220"/>
      <c r="O421" s="220"/>
      <c r="P421" s="220"/>
      <c r="Q421" s="220"/>
      <c r="R421" s="220"/>
      <c r="S421" s="220"/>
      <c r="T421" s="220"/>
      <c r="U421" s="220"/>
      <c r="V421" s="220"/>
      <c r="W421" s="220"/>
      <c r="X421" s="210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258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22.5" outlineLevel="1" x14ac:dyDescent="0.2">
      <c r="A422" s="238">
        <v>94</v>
      </c>
      <c r="B422" s="239" t="s">
        <v>651</v>
      </c>
      <c r="C422" s="260" t="s">
        <v>652</v>
      </c>
      <c r="D422" s="240" t="s">
        <v>251</v>
      </c>
      <c r="E422" s="241">
        <v>27.3</v>
      </c>
      <c r="F422" s="242"/>
      <c r="G422" s="243">
        <f>ROUND(E422*F422,2)</f>
        <v>0</v>
      </c>
      <c r="H422" s="242"/>
      <c r="I422" s="243">
        <f>ROUND(E422*H422,2)</f>
        <v>0</v>
      </c>
      <c r="J422" s="242"/>
      <c r="K422" s="243">
        <f>ROUND(E422*J422,2)</f>
        <v>0</v>
      </c>
      <c r="L422" s="243">
        <v>21</v>
      </c>
      <c r="M422" s="243">
        <f>G422*(1+L422/100)</f>
        <v>0</v>
      </c>
      <c r="N422" s="243">
        <v>2.5000000000000001E-2</v>
      </c>
      <c r="O422" s="243">
        <f>ROUND(E422*N422,2)</f>
        <v>0.68</v>
      </c>
      <c r="P422" s="243">
        <v>0</v>
      </c>
      <c r="Q422" s="243">
        <f>ROUND(E422*P422,2)</f>
        <v>0</v>
      </c>
      <c r="R422" s="243"/>
      <c r="S422" s="243" t="s">
        <v>279</v>
      </c>
      <c r="T422" s="244" t="s">
        <v>280</v>
      </c>
      <c r="U422" s="220">
        <v>0</v>
      </c>
      <c r="V422" s="220">
        <f>ROUND(E422*U422,2)</f>
        <v>0</v>
      </c>
      <c r="W422" s="220"/>
      <c r="X422" s="210"/>
      <c r="Y422" s="210"/>
      <c r="Z422" s="210"/>
      <c r="AA422" s="210"/>
      <c r="AB422" s="210"/>
      <c r="AC422" s="210"/>
      <c r="AD422" s="210"/>
      <c r="AE422" s="210"/>
      <c r="AF422" s="210"/>
      <c r="AG422" s="210" t="s">
        <v>254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">
      <c r="A423" s="217"/>
      <c r="B423" s="218"/>
      <c r="C423" s="263" t="s">
        <v>653</v>
      </c>
      <c r="D423" s="246"/>
      <c r="E423" s="246"/>
      <c r="F423" s="246"/>
      <c r="G423" s="246"/>
      <c r="H423" s="220"/>
      <c r="I423" s="220"/>
      <c r="J423" s="220"/>
      <c r="K423" s="220"/>
      <c r="L423" s="220"/>
      <c r="M423" s="220"/>
      <c r="N423" s="220"/>
      <c r="O423" s="220"/>
      <c r="P423" s="220"/>
      <c r="Q423" s="220"/>
      <c r="R423" s="220"/>
      <c r="S423" s="220"/>
      <c r="T423" s="220"/>
      <c r="U423" s="220"/>
      <c r="V423" s="220"/>
      <c r="W423" s="220"/>
      <c r="X423" s="210"/>
      <c r="Y423" s="210"/>
      <c r="Z423" s="210"/>
      <c r="AA423" s="210"/>
      <c r="AB423" s="210"/>
      <c r="AC423" s="210"/>
      <c r="AD423" s="210"/>
      <c r="AE423" s="210"/>
      <c r="AF423" s="210"/>
      <c r="AG423" s="210" t="s">
        <v>321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">
      <c r="A424" s="217"/>
      <c r="B424" s="218"/>
      <c r="C424" s="262" t="s">
        <v>654</v>
      </c>
      <c r="D424" s="222"/>
      <c r="E424" s="223">
        <v>27.3</v>
      </c>
      <c r="F424" s="220"/>
      <c r="G424" s="220"/>
      <c r="H424" s="220"/>
      <c r="I424" s="220"/>
      <c r="J424" s="220"/>
      <c r="K424" s="220"/>
      <c r="L424" s="220"/>
      <c r="M424" s="220"/>
      <c r="N424" s="220"/>
      <c r="O424" s="220"/>
      <c r="P424" s="220"/>
      <c r="Q424" s="220"/>
      <c r="R424" s="220"/>
      <c r="S424" s="220"/>
      <c r="T424" s="220"/>
      <c r="U424" s="220"/>
      <c r="V424" s="220"/>
      <c r="W424" s="220"/>
      <c r="X424" s="210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258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38">
        <v>95</v>
      </c>
      <c r="B425" s="239" t="s">
        <v>655</v>
      </c>
      <c r="C425" s="260" t="s">
        <v>656</v>
      </c>
      <c r="D425" s="240" t="s">
        <v>284</v>
      </c>
      <c r="E425" s="241">
        <v>1</v>
      </c>
      <c r="F425" s="242"/>
      <c r="G425" s="243">
        <f>ROUND(E425*F425,2)</f>
        <v>0</v>
      </c>
      <c r="H425" s="242"/>
      <c r="I425" s="243">
        <f>ROUND(E425*H425,2)</f>
        <v>0</v>
      </c>
      <c r="J425" s="242"/>
      <c r="K425" s="243">
        <f>ROUND(E425*J425,2)</f>
        <v>0</v>
      </c>
      <c r="L425" s="243">
        <v>21</v>
      </c>
      <c r="M425" s="243">
        <f>G425*(1+L425/100)</f>
        <v>0</v>
      </c>
      <c r="N425" s="243">
        <v>0</v>
      </c>
      <c r="O425" s="243">
        <f>ROUND(E425*N425,2)</f>
        <v>0</v>
      </c>
      <c r="P425" s="243">
        <v>0</v>
      </c>
      <c r="Q425" s="243">
        <f>ROUND(E425*P425,2)</f>
        <v>0</v>
      </c>
      <c r="R425" s="243"/>
      <c r="S425" s="243" t="s">
        <v>279</v>
      </c>
      <c r="T425" s="244" t="s">
        <v>280</v>
      </c>
      <c r="U425" s="220">
        <v>0</v>
      </c>
      <c r="V425" s="220">
        <f>ROUND(E425*U425,2)</f>
        <v>0</v>
      </c>
      <c r="W425" s="220"/>
      <c r="X425" s="210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254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">
      <c r="A426" s="217"/>
      <c r="B426" s="218"/>
      <c r="C426" s="262" t="s">
        <v>122</v>
      </c>
      <c r="D426" s="222"/>
      <c r="E426" s="223">
        <v>1</v>
      </c>
      <c r="F426" s="220"/>
      <c r="G426" s="220"/>
      <c r="H426" s="220"/>
      <c r="I426" s="220"/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  <c r="U426" s="220"/>
      <c r="V426" s="220"/>
      <c r="W426" s="220"/>
      <c r="X426" s="210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258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x14ac:dyDescent="0.2">
      <c r="A427" s="228" t="s">
        <v>247</v>
      </c>
      <c r="B427" s="229" t="s">
        <v>183</v>
      </c>
      <c r="C427" s="259" t="s">
        <v>184</v>
      </c>
      <c r="D427" s="230"/>
      <c r="E427" s="231"/>
      <c r="F427" s="232"/>
      <c r="G427" s="232">
        <f>SUMIF(AG428:AG483,"&lt;&gt;NOR",G428:G483)</f>
        <v>0</v>
      </c>
      <c r="H427" s="232"/>
      <c r="I427" s="232">
        <f>SUM(I428:I483)</f>
        <v>0</v>
      </c>
      <c r="J427" s="232"/>
      <c r="K427" s="232">
        <f>SUM(K428:K483)</f>
        <v>0</v>
      </c>
      <c r="L427" s="232"/>
      <c r="M427" s="232">
        <f>SUM(M428:M483)</f>
        <v>0</v>
      </c>
      <c r="N427" s="232"/>
      <c r="O427" s="232">
        <f>SUM(O428:O483)</f>
        <v>0.36</v>
      </c>
      <c r="P427" s="232"/>
      <c r="Q427" s="232">
        <f>SUM(Q428:Q483)</f>
        <v>0.79</v>
      </c>
      <c r="R427" s="232"/>
      <c r="S427" s="232"/>
      <c r="T427" s="233"/>
      <c r="U427" s="227"/>
      <c r="V427" s="227">
        <f>SUM(V428:V483)</f>
        <v>231.62</v>
      </c>
      <c r="W427" s="227"/>
      <c r="AG427" t="s">
        <v>248</v>
      </c>
    </row>
    <row r="428" spans="1:60" outlineLevel="1" x14ac:dyDescent="0.2">
      <c r="A428" s="238">
        <v>96</v>
      </c>
      <c r="B428" s="239" t="s">
        <v>657</v>
      </c>
      <c r="C428" s="260" t="s">
        <v>658</v>
      </c>
      <c r="D428" s="240" t="s">
        <v>368</v>
      </c>
      <c r="E428" s="241">
        <v>10.199999999999999</v>
      </c>
      <c r="F428" s="242"/>
      <c r="G428" s="243">
        <f>ROUND(E428*F428,2)</f>
        <v>0</v>
      </c>
      <c r="H428" s="242"/>
      <c r="I428" s="243">
        <f>ROUND(E428*H428,2)</f>
        <v>0</v>
      </c>
      <c r="J428" s="242"/>
      <c r="K428" s="243">
        <f>ROUND(E428*J428,2)</f>
        <v>0</v>
      </c>
      <c r="L428" s="243">
        <v>21</v>
      </c>
      <c r="M428" s="243">
        <f>G428*(1+L428/100)</f>
        <v>0</v>
      </c>
      <c r="N428" s="243">
        <v>0</v>
      </c>
      <c r="O428" s="243">
        <f>ROUND(E428*N428,2)</f>
        <v>0</v>
      </c>
      <c r="P428" s="243">
        <v>2.8600000000000001E-3</v>
      </c>
      <c r="Q428" s="243">
        <f>ROUND(E428*P428,2)</f>
        <v>0.03</v>
      </c>
      <c r="R428" s="243" t="s">
        <v>659</v>
      </c>
      <c r="S428" s="243" t="s">
        <v>253</v>
      </c>
      <c r="T428" s="244" t="s">
        <v>253</v>
      </c>
      <c r="U428" s="220">
        <v>5.7500000000000002E-2</v>
      </c>
      <c r="V428" s="220">
        <f>ROUND(E428*U428,2)</f>
        <v>0.59</v>
      </c>
      <c r="W428" s="220"/>
      <c r="X428" s="210"/>
      <c r="Y428" s="210"/>
      <c r="Z428" s="210"/>
      <c r="AA428" s="210"/>
      <c r="AB428" s="210"/>
      <c r="AC428" s="210"/>
      <c r="AD428" s="210"/>
      <c r="AE428" s="210"/>
      <c r="AF428" s="210"/>
      <c r="AG428" s="210" t="s">
        <v>254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17"/>
      <c r="B429" s="218"/>
      <c r="C429" s="262" t="s">
        <v>660</v>
      </c>
      <c r="D429" s="222"/>
      <c r="E429" s="223">
        <v>10.199999999999999</v>
      </c>
      <c r="F429" s="220"/>
      <c r="G429" s="220"/>
      <c r="H429" s="220"/>
      <c r="I429" s="220"/>
      <c r="J429" s="220"/>
      <c r="K429" s="220"/>
      <c r="L429" s="220"/>
      <c r="M429" s="220"/>
      <c r="N429" s="220"/>
      <c r="O429" s="220"/>
      <c r="P429" s="220"/>
      <c r="Q429" s="220"/>
      <c r="R429" s="220"/>
      <c r="S429" s="220"/>
      <c r="T429" s="220"/>
      <c r="U429" s="220"/>
      <c r="V429" s="220"/>
      <c r="W429" s="220"/>
      <c r="X429" s="210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258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">
      <c r="A430" s="238">
        <v>97</v>
      </c>
      <c r="B430" s="239" t="s">
        <v>661</v>
      </c>
      <c r="C430" s="260" t="s">
        <v>662</v>
      </c>
      <c r="D430" s="240" t="s">
        <v>368</v>
      </c>
      <c r="E430" s="241">
        <v>15.54</v>
      </c>
      <c r="F430" s="242"/>
      <c r="G430" s="243">
        <f>ROUND(E430*F430,2)</f>
        <v>0</v>
      </c>
      <c r="H430" s="242"/>
      <c r="I430" s="243">
        <f>ROUND(E430*H430,2)</f>
        <v>0</v>
      </c>
      <c r="J430" s="242"/>
      <c r="K430" s="243">
        <f>ROUND(E430*J430,2)</f>
        <v>0</v>
      </c>
      <c r="L430" s="243">
        <v>21</v>
      </c>
      <c r="M430" s="243">
        <f>G430*(1+L430/100)</f>
        <v>0</v>
      </c>
      <c r="N430" s="243">
        <v>0</v>
      </c>
      <c r="O430" s="243">
        <f>ROUND(E430*N430,2)</f>
        <v>0</v>
      </c>
      <c r="P430" s="243">
        <v>1.3500000000000001E-3</v>
      </c>
      <c r="Q430" s="243">
        <f>ROUND(E430*P430,2)</f>
        <v>0.02</v>
      </c>
      <c r="R430" s="243" t="s">
        <v>659</v>
      </c>
      <c r="S430" s="243" t="s">
        <v>253</v>
      </c>
      <c r="T430" s="244" t="s">
        <v>253</v>
      </c>
      <c r="U430" s="220">
        <v>9.1999999999999998E-2</v>
      </c>
      <c r="V430" s="220">
        <f>ROUND(E430*U430,2)</f>
        <v>1.43</v>
      </c>
      <c r="W430" s="220"/>
      <c r="X430" s="210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254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">
      <c r="A431" s="217"/>
      <c r="B431" s="218"/>
      <c r="C431" s="262" t="s">
        <v>562</v>
      </c>
      <c r="D431" s="222"/>
      <c r="E431" s="223">
        <v>15.54</v>
      </c>
      <c r="F431" s="220"/>
      <c r="G431" s="220"/>
      <c r="H431" s="220"/>
      <c r="I431" s="220"/>
      <c r="J431" s="220"/>
      <c r="K431" s="220"/>
      <c r="L431" s="220"/>
      <c r="M431" s="220"/>
      <c r="N431" s="220"/>
      <c r="O431" s="220"/>
      <c r="P431" s="220"/>
      <c r="Q431" s="220"/>
      <c r="R431" s="220"/>
      <c r="S431" s="220"/>
      <c r="T431" s="220"/>
      <c r="U431" s="220"/>
      <c r="V431" s="220"/>
      <c r="W431" s="220"/>
      <c r="X431" s="210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258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">
      <c r="A432" s="238">
        <v>98</v>
      </c>
      <c r="B432" s="239" t="s">
        <v>663</v>
      </c>
      <c r="C432" s="260" t="s">
        <v>664</v>
      </c>
      <c r="D432" s="240" t="s">
        <v>368</v>
      </c>
      <c r="E432" s="241">
        <v>219.5</v>
      </c>
      <c r="F432" s="242"/>
      <c r="G432" s="243">
        <f>ROUND(E432*F432,2)</f>
        <v>0</v>
      </c>
      <c r="H432" s="242"/>
      <c r="I432" s="243">
        <f>ROUND(E432*H432,2)</f>
        <v>0</v>
      </c>
      <c r="J432" s="242"/>
      <c r="K432" s="243">
        <f>ROUND(E432*J432,2)</f>
        <v>0</v>
      </c>
      <c r="L432" s="243">
        <v>21</v>
      </c>
      <c r="M432" s="243">
        <f>G432*(1+L432/100)</f>
        <v>0</v>
      </c>
      <c r="N432" s="243">
        <v>0</v>
      </c>
      <c r="O432" s="243">
        <f>ROUND(E432*N432,2)</f>
        <v>0</v>
      </c>
      <c r="P432" s="243">
        <v>3.3700000000000002E-3</v>
      </c>
      <c r="Q432" s="243">
        <f>ROUND(E432*P432,2)</f>
        <v>0.74</v>
      </c>
      <c r="R432" s="243" t="s">
        <v>659</v>
      </c>
      <c r="S432" s="243" t="s">
        <v>253</v>
      </c>
      <c r="T432" s="244" t="s">
        <v>253</v>
      </c>
      <c r="U432" s="220">
        <v>0.115</v>
      </c>
      <c r="V432" s="220">
        <f>ROUND(E432*U432,2)</f>
        <v>25.24</v>
      </c>
      <c r="W432" s="220"/>
      <c r="X432" s="210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254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17"/>
      <c r="B433" s="218"/>
      <c r="C433" s="262" t="s">
        <v>665</v>
      </c>
      <c r="D433" s="222"/>
      <c r="E433" s="223">
        <v>219.5</v>
      </c>
      <c r="F433" s="220"/>
      <c r="G433" s="220"/>
      <c r="H433" s="220"/>
      <c r="I433" s="220"/>
      <c r="J433" s="220"/>
      <c r="K433" s="220"/>
      <c r="L433" s="220"/>
      <c r="M433" s="220"/>
      <c r="N433" s="220"/>
      <c r="O433" s="220"/>
      <c r="P433" s="220"/>
      <c r="Q433" s="220"/>
      <c r="R433" s="220"/>
      <c r="S433" s="220"/>
      <c r="T433" s="220"/>
      <c r="U433" s="220"/>
      <c r="V433" s="220"/>
      <c r="W433" s="220"/>
      <c r="X433" s="210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258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ht="33.75" outlineLevel="1" x14ac:dyDescent="0.2">
      <c r="A434" s="238">
        <v>99</v>
      </c>
      <c r="B434" s="239" t="s">
        <v>666</v>
      </c>
      <c r="C434" s="260" t="s">
        <v>667</v>
      </c>
      <c r="D434" s="240" t="s">
        <v>368</v>
      </c>
      <c r="E434" s="241">
        <v>10.199999999999999</v>
      </c>
      <c r="F434" s="242"/>
      <c r="G434" s="243">
        <f>ROUND(E434*F434,2)</f>
        <v>0</v>
      </c>
      <c r="H434" s="242"/>
      <c r="I434" s="243">
        <f>ROUND(E434*H434,2)</f>
        <v>0</v>
      </c>
      <c r="J434" s="242"/>
      <c r="K434" s="243">
        <f>ROUND(E434*J434,2)</f>
        <v>0</v>
      </c>
      <c r="L434" s="243">
        <v>21</v>
      </c>
      <c r="M434" s="243">
        <f>G434*(1+L434/100)</f>
        <v>0</v>
      </c>
      <c r="N434" s="243">
        <v>2.0500000000000002E-3</v>
      </c>
      <c r="O434" s="243">
        <f>ROUND(E434*N434,2)</f>
        <v>0.02</v>
      </c>
      <c r="P434" s="243">
        <v>0</v>
      </c>
      <c r="Q434" s="243">
        <f>ROUND(E434*P434,2)</f>
        <v>0</v>
      </c>
      <c r="R434" s="243" t="s">
        <v>659</v>
      </c>
      <c r="S434" s="243" t="s">
        <v>253</v>
      </c>
      <c r="T434" s="244" t="s">
        <v>253</v>
      </c>
      <c r="U434" s="220">
        <v>0.26400000000000001</v>
      </c>
      <c r="V434" s="220">
        <f>ROUND(E434*U434,2)</f>
        <v>2.69</v>
      </c>
      <c r="W434" s="220"/>
      <c r="X434" s="210"/>
      <c r="Y434" s="210"/>
      <c r="Z434" s="210"/>
      <c r="AA434" s="210"/>
      <c r="AB434" s="210"/>
      <c r="AC434" s="210"/>
      <c r="AD434" s="210"/>
      <c r="AE434" s="210"/>
      <c r="AF434" s="210"/>
      <c r="AG434" s="210" t="s">
        <v>254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">
      <c r="A435" s="217"/>
      <c r="B435" s="218"/>
      <c r="C435" s="263" t="s">
        <v>668</v>
      </c>
      <c r="D435" s="246"/>
      <c r="E435" s="246"/>
      <c r="F435" s="246"/>
      <c r="G435" s="246"/>
      <c r="H435" s="220"/>
      <c r="I435" s="220"/>
      <c r="J435" s="220"/>
      <c r="K435" s="220"/>
      <c r="L435" s="220"/>
      <c r="M435" s="220"/>
      <c r="N435" s="220"/>
      <c r="O435" s="220"/>
      <c r="P435" s="220"/>
      <c r="Q435" s="220"/>
      <c r="R435" s="220"/>
      <c r="S435" s="220"/>
      <c r="T435" s="220"/>
      <c r="U435" s="220"/>
      <c r="V435" s="220"/>
      <c r="W435" s="220"/>
      <c r="X435" s="210"/>
      <c r="Y435" s="210"/>
      <c r="Z435" s="210"/>
      <c r="AA435" s="210"/>
      <c r="AB435" s="210"/>
      <c r="AC435" s="210"/>
      <c r="AD435" s="210"/>
      <c r="AE435" s="210"/>
      <c r="AF435" s="210"/>
      <c r="AG435" s="210" t="s">
        <v>321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">
      <c r="A436" s="217"/>
      <c r="B436" s="218"/>
      <c r="C436" s="262" t="s">
        <v>669</v>
      </c>
      <c r="D436" s="222"/>
      <c r="E436" s="223">
        <v>10.199999999999999</v>
      </c>
      <c r="F436" s="220"/>
      <c r="G436" s="220"/>
      <c r="H436" s="220"/>
      <c r="I436" s="220"/>
      <c r="J436" s="220"/>
      <c r="K436" s="220"/>
      <c r="L436" s="220"/>
      <c r="M436" s="220"/>
      <c r="N436" s="220"/>
      <c r="O436" s="220"/>
      <c r="P436" s="220"/>
      <c r="Q436" s="220"/>
      <c r="R436" s="220"/>
      <c r="S436" s="220"/>
      <c r="T436" s="220"/>
      <c r="U436" s="220"/>
      <c r="V436" s="220"/>
      <c r="W436" s="220"/>
      <c r="X436" s="210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258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ht="33.75" outlineLevel="1" x14ac:dyDescent="0.2">
      <c r="A437" s="238">
        <v>100</v>
      </c>
      <c r="B437" s="239" t="s">
        <v>670</v>
      </c>
      <c r="C437" s="260" t="s">
        <v>671</v>
      </c>
      <c r="D437" s="240" t="s">
        <v>368</v>
      </c>
      <c r="E437" s="241">
        <v>2.4</v>
      </c>
      <c r="F437" s="242"/>
      <c r="G437" s="243">
        <f>ROUND(E437*F437,2)</f>
        <v>0</v>
      </c>
      <c r="H437" s="242"/>
      <c r="I437" s="243">
        <f>ROUND(E437*H437,2)</f>
        <v>0</v>
      </c>
      <c r="J437" s="242"/>
      <c r="K437" s="243">
        <f>ROUND(E437*J437,2)</f>
        <v>0</v>
      </c>
      <c r="L437" s="243">
        <v>21</v>
      </c>
      <c r="M437" s="243">
        <f>G437*(1+L437/100)</f>
        <v>0</v>
      </c>
      <c r="N437" s="243">
        <v>3.4499999999999999E-3</v>
      </c>
      <c r="O437" s="243">
        <f>ROUND(E437*N437,2)</f>
        <v>0.01</v>
      </c>
      <c r="P437" s="243">
        <v>0</v>
      </c>
      <c r="Q437" s="243">
        <f>ROUND(E437*P437,2)</f>
        <v>0</v>
      </c>
      <c r="R437" s="243" t="s">
        <v>659</v>
      </c>
      <c r="S437" s="243" t="s">
        <v>253</v>
      </c>
      <c r="T437" s="244" t="s">
        <v>253</v>
      </c>
      <c r="U437" s="220">
        <v>0.35599999999999998</v>
      </c>
      <c r="V437" s="220">
        <f>ROUND(E437*U437,2)</f>
        <v>0.85</v>
      </c>
      <c r="W437" s="220"/>
      <c r="X437" s="210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254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">
      <c r="A438" s="217"/>
      <c r="B438" s="218"/>
      <c r="C438" s="263" t="s">
        <v>672</v>
      </c>
      <c r="D438" s="246"/>
      <c r="E438" s="246"/>
      <c r="F438" s="246"/>
      <c r="G438" s="246"/>
      <c r="H438" s="220"/>
      <c r="I438" s="220"/>
      <c r="J438" s="220"/>
      <c r="K438" s="220"/>
      <c r="L438" s="220"/>
      <c r="M438" s="220"/>
      <c r="N438" s="220"/>
      <c r="O438" s="220"/>
      <c r="P438" s="220"/>
      <c r="Q438" s="220"/>
      <c r="R438" s="220"/>
      <c r="S438" s="220"/>
      <c r="T438" s="220"/>
      <c r="U438" s="220"/>
      <c r="V438" s="220"/>
      <c r="W438" s="220"/>
      <c r="X438" s="210"/>
      <c r="Y438" s="210"/>
      <c r="Z438" s="210"/>
      <c r="AA438" s="210"/>
      <c r="AB438" s="210"/>
      <c r="AC438" s="210"/>
      <c r="AD438" s="210"/>
      <c r="AE438" s="210"/>
      <c r="AF438" s="210"/>
      <c r="AG438" s="210" t="s">
        <v>321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">
      <c r="A439" s="217"/>
      <c r="B439" s="218"/>
      <c r="C439" s="262" t="s">
        <v>673</v>
      </c>
      <c r="D439" s="222"/>
      <c r="E439" s="223">
        <v>2.4</v>
      </c>
      <c r="F439" s="220"/>
      <c r="G439" s="220"/>
      <c r="H439" s="220"/>
      <c r="I439" s="220"/>
      <c r="J439" s="220"/>
      <c r="K439" s="220"/>
      <c r="L439" s="220"/>
      <c r="M439" s="220"/>
      <c r="N439" s="220"/>
      <c r="O439" s="220"/>
      <c r="P439" s="220"/>
      <c r="Q439" s="220"/>
      <c r="R439" s="220"/>
      <c r="S439" s="220"/>
      <c r="T439" s="220"/>
      <c r="U439" s="220"/>
      <c r="V439" s="220"/>
      <c r="W439" s="220"/>
      <c r="X439" s="210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258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">
      <c r="A440" s="217">
        <v>101</v>
      </c>
      <c r="B440" s="218" t="s">
        <v>674</v>
      </c>
      <c r="C440" s="268" t="s">
        <v>675</v>
      </c>
      <c r="D440" s="219" t="s">
        <v>0</v>
      </c>
      <c r="E440" s="257"/>
      <c r="F440" s="221"/>
      <c r="G440" s="220">
        <f>ROUND(E440*F440,2)</f>
        <v>0</v>
      </c>
      <c r="H440" s="221"/>
      <c r="I440" s="220">
        <f>ROUND(E440*H440,2)</f>
        <v>0</v>
      </c>
      <c r="J440" s="221"/>
      <c r="K440" s="220">
        <f>ROUND(E440*J440,2)</f>
        <v>0</v>
      </c>
      <c r="L440" s="220">
        <v>21</v>
      </c>
      <c r="M440" s="220">
        <f>G440*(1+L440/100)</f>
        <v>0</v>
      </c>
      <c r="N440" s="220">
        <v>0</v>
      </c>
      <c r="O440" s="220">
        <f>ROUND(E440*N440,2)</f>
        <v>0</v>
      </c>
      <c r="P440" s="220">
        <v>0</v>
      </c>
      <c r="Q440" s="220">
        <f>ROUND(E440*P440,2)</f>
        <v>0</v>
      </c>
      <c r="R440" s="220" t="s">
        <v>659</v>
      </c>
      <c r="S440" s="220" t="s">
        <v>253</v>
      </c>
      <c r="T440" s="220" t="s">
        <v>253</v>
      </c>
      <c r="U440" s="220">
        <v>0</v>
      </c>
      <c r="V440" s="220">
        <f>ROUND(E440*U440,2)</f>
        <v>0</v>
      </c>
      <c r="W440" s="220"/>
      <c r="X440" s="210"/>
      <c r="Y440" s="210"/>
      <c r="Z440" s="210"/>
      <c r="AA440" s="210"/>
      <c r="AB440" s="210"/>
      <c r="AC440" s="210"/>
      <c r="AD440" s="210"/>
      <c r="AE440" s="210"/>
      <c r="AF440" s="210"/>
      <c r="AG440" s="210" t="s">
        <v>587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17"/>
      <c r="B441" s="218"/>
      <c r="C441" s="264" t="s">
        <v>618</v>
      </c>
      <c r="D441" s="248"/>
      <c r="E441" s="248"/>
      <c r="F441" s="248"/>
      <c r="G441" s="248"/>
      <c r="H441" s="220"/>
      <c r="I441" s="220"/>
      <c r="J441" s="220"/>
      <c r="K441" s="220"/>
      <c r="L441" s="220"/>
      <c r="M441" s="220"/>
      <c r="N441" s="220"/>
      <c r="O441" s="220"/>
      <c r="P441" s="220"/>
      <c r="Q441" s="220"/>
      <c r="R441" s="220"/>
      <c r="S441" s="220"/>
      <c r="T441" s="220"/>
      <c r="U441" s="220"/>
      <c r="V441" s="220"/>
      <c r="W441" s="220"/>
      <c r="X441" s="210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256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">
      <c r="A442" s="217"/>
      <c r="B442" s="218"/>
      <c r="C442" s="262" t="s">
        <v>608</v>
      </c>
      <c r="D442" s="222"/>
      <c r="E442" s="223"/>
      <c r="F442" s="220"/>
      <c r="G442" s="220"/>
      <c r="H442" s="220"/>
      <c r="I442" s="220"/>
      <c r="J442" s="220"/>
      <c r="K442" s="220"/>
      <c r="L442" s="220"/>
      <c r="M442" s="220"/>
      <c r="N442" s="220"/>
      <c r="O442" s="220"/>
      <c r="P442" s="220"/>
      <c r="Q442" s="220"/>
      <c r="R442" s="220"/>
      <c r="S442" s="220"/>
      <c r="T442" s="220"/>
      <c r="U442" s="220"/>
      <c r="V442" s="220"/>
      <c r="W442" s="220"/>
      <c r="X442" s="210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258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">
      <c r="A443" s="217"/>
      <c r="B443" s="218"/>
      <c r="C443" s="262" t="s">
        <v>676</v>
      </c>
      <c r="D443" s="222"/>
      <c r="E443" s="223"/>
      <c r="F443" s="220"/>
      <c r="G443" s="220"/>
      <c r="H443" s="220"/>
      <c r="I443" s="220"/>
      <c r="J443" s="220"/>
      <c r="K443" s="220"/>
      <c r="L443" s="220"/>
      <c r="M443" s="220"/>
      <c r="N443" s="220"/>
      <c r="O443" s="220"/>
      <c r="P443" s="220"/>
      <c r="Q443" s="220"/>
      <c r="R443" s="220"/>
      <c r="S443" s="220"/>
      <c r="T443" s="220"/>
      <c r="U443" s="220"/>
      <c r="V443" s="220"/>
      <c r="W443" s="220"/>
      <c r="X443" s="210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258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">
      <c r="A444" s="217"/>
      <c r="B444" s="218"/>
      <c r="C444" s="262" t="s">
        <v>677</v>
      </c>
      <c r="D444" s="222"/>
      <c r="E444" s="223">
        <v>2245.0922</v>
      </c>
      <c r="F444" s="220"/>
      <c r="G444" s="220"/>
      <c r="H444" s="220"/>
      <c r="I444" s="220"/>
      <c r="J444" s="220"/>
      <c r="K444" s="220"/>
      <c r="L444" s="220"/>
      <c r="M444" s="220"/>
      <c r="N444" s="220"/>
      <c r="O444" s="220"/>
      <c r="P444" s="220"/>
      <c r="Q444" s="220"/>
      <c r="R444" s="220"/>
      <c r="S444" s="220"/>
      <c r="T444" s="220"/>
      <c r="U444" s="220"/>
      <c r="V444" s="220"/>
      <c r="W444" s="220"/>
      <c r="X444" s="210"/>
      <c r="Y444" s="210"/>
      <c r="Z444" s="210"/>
      <c r="AA444" s="210"/>
      <c r="AB444" s="210"/>
      <c r="AC444" s="210"/>
      <c r="AD444" s="210"/>
      <c r="AE444" s="210"/>
      <c r="AF444" s="210"/>
      <c r="AG444" s="210" t="s">
        <v>258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ht="33.75" outlineLevel="1" x14ac:dyDescent="0.2">
      <c r="A445" s="217">
        <v>102</v>
      </c>
      <c r="B445" s="218" t="s">
        <v>678</v>
      </c>
      <c r="C445" s="268" t="s">
        <v>679</v>
      </c>
      <c r="D445" s="219" t="s">
        <v>0</v>
      </c>
      <c r="E445" s="257"/>
      <c r="F445" s="221"/>
      <c r="G445" s="220">
        <f>ROUND(E445*F445,2)</f>
        <v>0</v>
      </c>
      <c r="H445" s="221"/>
      <c r="I445" s="220">
        <f>ROUND(E445*H445,2)</f>
        <v>0</v>
      </c>
      <c r="J445" s="221"/>
      <c r="K445" s="220">
        <f>ROUND(E445*J445,2)</f>
        <v>0</v>
      </c>
      <c r="L445" s="220">
        <v>21</v>
      </c>
      <c r="M445" s="220">
        <f>G445*(1+L445/100)</f>
        <v>0</v>
      </c>
      <c r="N445" s="220">
        <v>0</v>
      </c>
      <c r="O445" s="220">
        <f>ROUND(E445*N445,2)</f>
        <v>0</v>
      </c>
      <c r="P445" s="220">
        <v>0</v>
      </c>
      <c r="Q445" s="220">
        <f>ROUND(E445*P445,2)</f>
        <v>0</v>
      </c>
      <c r="R445" s="220" t="s">
        <v>659</v>
      </c>
      <c r="S445" s="220" t="s">
        <v>253</v>
      </c>
      <c r="T445" s="220" t="s">
        <v>253</v>
      </c>
      <c r="U445" s="220">
        <v>0</v>
      </c>
      <c r="V445" s="220">
        <f>ROUND(E445*U445,2)</f>
        <v>0</v>
      </c>
      <c r="W445" s="220"/>
      <c r="X445" s="210"/>
      <c r="Y445" s="210"/>
      <c r="Z445" s="210"/>
      <c r="AA445" s="210"/>
      <c r="AB445" s="210"/>
      <c r="AC445" s="210"/>
      <c r="AD445" s="210"/>
      <c r="AE445" s="210"/>
      <c r="AF445" s="210"/>
      <c r="AG445" s="210" t="s">
        <v>587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">
      <c r="A446" s="217"/>
      <c r="B446" s="218"/>
      <c r="C446" s="264" t="s">
        <v>618</v>
      </c>
      <c r="D446" s="248"/>
      <c r="E446" s="248"/>
      <c r="F446" s="248"/>
      <c r="G446" s="248"/>
      <c r="H446" s="220"/>
      <c r="I446" s="220"/>
      <c r="J446" s="220"/>
      <c r="K446" s="220"/>
      <c r="L446" s="220"/>
      <c r="M446" s="220"/>
      <c r="N446" s="220"/>
      <c r="O446" s="220"/>
      <c r="P446" s="220"/>
      <c r="Q446" s="220"/>
      <c r="R446" s="220"/>
      <c r="S446" s="220"/>
      <c r="T446" s="220"/>
      <c r="U446" s="220"/>
      <c r="V446" s="220"/>
      <c r="W446" s="220"/>
      <c r="X446" s="210"/>
      <c r="Y446" s="210"/>
      <c r="Z446" s="210"/>
      <c r="AA446" s="210"/>
      <c r="AB446" s="210"/>
      <c r="AC446" s="210"/>
      <c r="AD446" s="210"/>
      <c r="AE446" s="210"/>
      <c r="AF446" s="210"/>
      <c r="AG446" s="210" t="s">
        <v>256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17"/>
      <c r="B447" s="218"/>
      <c r="C447" s="262" t="s">
        <v>608</v>
      </c>
      <c r="D447" s="222"/>
      <c r="E447" s="223"/>
      <c r="F447" s="220"/>
      <c r="G447" s="220"/>
      <c r="H447" s="220"/>
      <c r="I447" s="220"/>
      <c r="J447" s="220"/>
      <c r="K447" s="220"/>
      <c r="L447" s="220"/>
      <c r="M447" s="220"/>
      <c r="N447" s="220"/>
      <c r="O447" s="220"/>
      <c r="P447" s="220"/>
      <c r="Q447" s="220"/>
      <c r="R447" s="220"/>
      <c r="S447" s="220"/>
      <c r="T447" s="220"/>
      <c r="U447" s="220"/>
      <c r="V447" s="220"/>
      <c r="W447" s="220"/>
      <c r="X447" s="210"/>
      <c r="Y447" s="210"/>
      <c r="Z447" s="210"/>
      <c r="AA447" s="210"/>
      <c r="AB447" s="210"/>
      <c r="AC447" s="210"/>
      <c r="AD447" s="210"/>
      <c r="AE447" s="210"/>
      <c r="AF447" s="210"/>
      <c r="AG447" s="210" t="s">
        <v>258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">
      <c r="A448" s="217"/>
      <c r="B448" s="218"/>
      <c r="C448" s="262" t="s">
        <v>676</v>
      </c>
      <c r="D448" s="222"/>
      <c r="E448" s="223"/>
      <c r="F448" s="220"/>
      <c r="G448" s="220"/>
      <c r="H448" s="220"/>
      <c r="I448" s="220"/>
      <c r="J448" s="220"/>
      <c r="K448" s="220"/>
      <c r="L448" s="220"/>
      <c r="M448" s="220"/>
      <c r="N448" s="220"/>
      <c r="O448" s="220"/>
      <c r="P448" s="220"/>
      <c r="Q448" s="220"/>
      <c r="R448" s="220"/>
      <c r="S448" s="220"/>
      <c r="T448" s="220"/>
      <c r="U448" s="220"/>
      <c r="V448" s="220"/>
      <c r="W448" s="220"/>
      <c r="X448" s="210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258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">
      <c r="A449" s="217"/>
      <c r="B449" s="218"/>
      <c r="C449" s="262" t="s">
        <v>677</v>
      </c>
      <c r="D449" s="222"/>
      <c r="E449" s="223">
        <v>2245.0922</v>
      </c>
      <c r="F449" s="220"/>
      <c r="G449" s="220"/>
      <c r="H449" s="220"/>
      <c r="I449" s="220"/>
      <c r="J449" s="220"/>
      <c r="K449" s="220"/>
      <c r="L449" s="220"/>
      <c r="M449" s="220"/>
      <c r="N449" s="220"/>
      <c r="O449" s="220"/>
      <c r="P449" s="220"/>
      <c r="Q449" s="220"/>
      <c r="R449" s="220"/>
      <c r="S449" s="220"/>
      <c r="T449" s="220"/>
      <c r="U449" s="220"/>
      <c r="V449" s="220"/>
      <c r="W449" s="220"/>
      <c r="X449" s="210"/>
      <c r="Y449" s="210"/>
      <c r="Z449" s="210"/>
      <c r="AA449" s="210"/>
      <c r="AB449" s="210"/>
      <c r="AC449" s="210"/>
      <c r="AD449" s="210"/>
      <c r="AE449" s="210"/>
      <c r="AF449" s="210"/>
      <c r="AG449" s="210" t="s">
        <v>258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38">
        <v>103</v>
      </c>
      <c r="B450" s="239" t="s">
        <v>680</v>
      </c>
      <c r="C450" s="260" t="s">
        <v>681</v>
      </c>
      <c r="D450" s="240" t="s">
        <v>368</v>
      </c>
      <c r="E450" s="241">
        <v>12</v>
      </c>
      <c r="F450" s="242"/>
      <c r="G450" s="243">
        <f>ROUND(E450*F450,2)</f>
        <v>0</v>
      </c>
      <c r="H450" s="242"/>
      <c r="I450" s="243">
        <f>ROUND(E450*H450,2)</f>
        <v>0</v>
      </c>
      <c r="J450" s="242"/>
      <c r="K450" s="243">
        <f>ROUND(E450*J450,2)</f>
        <v>0</v>
      </c>
      <c r="L450" s="243">
        <v>21</v>
      </c>
      <c r="M450" s="243">
        <f>G450*(1+L450/100)</f>
        <v>0</v>
      </c>
      <c r="N450" s="243">
        <v>0</v>
      </c>
      <c r="O450" s="243">
        <f>ROUND(E450*N450,2)</f>
        <v>0</v>
      </c>
      <c r="P450" s="243">
        <v>0</v>
      </c>
      <c r="Q450" s="243">
        <f>ROUND(E450*P450,2)</f>
        <v>0</v>
      </c>
      <c r="R450" s="243"/>
      <c r="S450" s="243" t="s">
        <v>279</v>
      </c>
      <c r="T450" s="244" t="s">
        <v>280</v>
      </c>
      <c r="U450" s="220">
        <v>0</v>
      </c>
      <c r="V450" s="220">
        <f>ROUND(E450*U450,2)</f>
        <v>0</v>
      </c>
      <c r="W450" s="220"/>
      <c r="X450" s="210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254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">
      <c r="A451" s="217"/>
      <c r="B451" s="218"/>
      <c r="C451" s="262" t="s">
        <v>682</v>
      </c>
      <c r="D451" s="222"/>
      <c r="E451" s="223">
        <v>12</v>
      </c>
      <c r="F451" s="220"/>
      <c r="G451" s="220"/>
      <c r="H451" s="220"/>
      <c r="I451" s="220"/>
      <c r="J451" s="220"/>
      <c r="K451" s="220"/>
      <c r="L451" s="220"/>
      <c r="M451" s="220"/>
      <c r="N451" s="220"/>
      <c r="O451" s="220"/>
      <c r="P451" s="220"/>
      <c r="Q451" s="220"/>
      <c r="R451" s="220"/>
      <c r="S451" s="220"/>
      <c r="T451" s="220"/>
      <c r="U451" s="220"/>
      <c r="V451" s="220"/>
      <c r="W451" s="220"/>
      <c r="X451" s="210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258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">
      <c r="A452" s="238">
        <v>104</v>
      </c>
      <c r="B452" s="239" t="s">
        <v>683</v>
      </c>
      <c r="C452" s="260" t="s">
        <v>684</v>
      </c>
      <c r="D452" s="240" t="s">
        <v>368</v>
      </c>
      <c r="E452" s="241">
        <v>4.0999999999999996</v>
      </c>
      <c r="F452" s="242"/>
      <c r="G452" s="243">
        <f>ROUND(E452*F452,2)</f>
        <v>0</v>
      </c>
      <c r="H452" s="242"/>
      <c r="I452" s="243">
        <f>ROUND(E452*H452,2)</f>
        <v>0</v>
      </c>
      <c r="J452" s="242"/>
      <c r="K452" s="243">
        <f>ROUND(E452*J452,2)</f>
        <v>0</v>
      </c>
      <c r="L452" s="243">
        <v>21</v>
      </c>
      <c r="M452" s="243">
        <f>G452*(1+L452/100)</f>
        <v>0</v>
      </c>
      <c r="N452" s="243">
        <v>0</v>
      </c>
      <c r="O452" s="243">
        <f>ROUND(E452*N452,2)</f>
        <v>0</v>
      </c>
      <c r="P452" s="243">
        <v>0</v>
      </c>
      <c r="Q452" s="243">
        <f>ROUND(E452*P452,2)</f>
        <v>0</v>
      </c>
      <c r="R452" s="243"/>
      <c r="S452" s="243" t="s">
        <v>279</v>
      </c>
      <c r="T452" s="244" t="s">
        <v>280</v>
      </c>
      <c r="U452" s="220">
        <v>0</v>
      </c>
      <c r="V452" s="220">
        <f>ROUND(E452*U452,2)</f>
        <v>0</v>
      </c>
      <c r="W452" s="220"/>
      <c r="X452" s="210"/>
      <c r="Y452" s="210"/>
      <c r="Z452" s="210"/>
      <c r="AA452" s="210"/>
      <c r="AB452" s="210"/>
      <c r="AC452" s="210"/>
      <c r="AD452" s="210"/>
      <c r="AE452" s="210"/>
      <c r="AF452" s="210"/>
      <c r="AG452" s="210" t="s">
        <v>254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17"/>
      <c r="B453" s="218"/>
      <c r="C453" s="262" t="s">
        <v>685</v>
      </c>
      <c r="D453" s="222"/>
      <c r="E453" s="223">
        <v>4.0999999999999996</v>
      </c>
      <c r="F453" s="220"/>
      <c r="G453" s="220"/>
      <c r="H453" s="220"/>
      <c r="I453" s="220"/>
      <c r="J453" s="220"/>
      <c r="K453" s="220"/>
      <c r="L453" s="220"/>
      <c r="M453" s="220"/>
      <c r="N453" s="220"/>
      <c r="O453" s="220"/>
      <c r="P453" s="220"/>
      <c r="Q453" s="220"/>
      <c r="R453" s="220"/>
      <c r="S453" s="220"/>
      <c r="T453" s="220"/>
      <c r="U453" s="220"/>
      <c r="V453" s="220"/>
      <c r="W453" s="220"/>
      <c r="X453" s="210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258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">
      <c r="A454" s="238">
        <v>105</v>
      </c>
      <c r="B454" s="239" t="s">
        <v>686</v>
      </c>
      <c r="C454" s="260" t="s">
        <v>687</v>
      </c>
      <c r="D454" s="240" t="s">
        <v>368</v>
      </c>
      <c r="E454" s="241">
        <v>7.2</v>
      </c>
      <c r="F454" s="242"/>
      <c r="G454" s="243">
        <f>ROUND(E454*F454,2)</f>
        <v>0</v>
      </c>
      <c r="H454" s="242"/>
      <c r="I454" s="243">
        <f>ROUND(E454*H454,2)</f>
        <v>0</v>
      </c>
      <c r="J454" s="242"/>
      <c r="K454" s="243">
        <f>ROUND(E454*J454,2)</f>
        <v>0</v>
      </c>
      <c r="L454" s="243">
        <v>21</v>
      </c>
      <c r="M454" s="243">
        <f>G454*(1+L454/100)</f>
        <v>0</v>
      </c>
      <c r="N454" s="243">
        <v>0</v>
      </c>
      <c r="O454" s="243">
        <f>ROUND(E454*N454,2)</f>
        <v>0</v>
      </c>
      <c r="P454" s="243">
        <v>0</v>
      </c>
      <c r="Q454" s="243">
        <f>ROUND(E454*P454,2)</f>
        <v>0</v>
      </c>
      <c r="R454" s="243"/>
      <c r="S454" s="243" t="s">
        <v>279</v>
      </c>
      <c r="T454" s="244" t="s">
        <v>280</v>
      </c>
      <c r="U454" s="220">
        <v>0</v>
      </c>
      <c r="V454" s="220">
        <f>ROUND(E454*U454,2)</f>
        <v>0</v>
      </c>
      <c r="W454" s="220"/>
      <c r="X454" s="210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254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">
      <c r="A455" s="217"/>
      <c r="B455" s="218"/>
      <c r="C455" s="262" t="s">
        <v>688</v>
      </c>
      <c r="D455" s="222"/>
      <c r="E455" s="223">
        <v>7.2</v>
      </c>
      <c r="F455" s="220"/>
      <c r="G455" s="220"/>
      <c r="H455" s="220"/>
      <c r="I455" s="220"/>
      <c r="J455" s="220"/>
      <c r="K455" s="220"/>
      <c r="L455" s="220"/>
      <c r="M455" s="220"/>
      <c r="N455" s="220"/>
      <c r="O455" s="220"/>
      <c r="P455" s="220"/>
      <c r="Q455" s="220"/>
      <c r="R455" s="220"/>
      <c r="S455" s="220"/>
      <c r="T455" s="220"/>
      <c r="U455" s="220"/>
      <c r="V455" s="220"/>
      <c r="W455" s="220"/>
      <c r="X455" s="210"/>
      <c r="Y455" s="210"/>
      <c r="Z455" s="210"/>
      <c r="AA455" s="210"/>
      <c r="AB455" s="210"/>
      <c r="AC455" s="210"/>
      <c r="AD455" s="210"/>
      <c r="AE455" s="210"/>
      <c r="AF455" s="210"/>
      <c r="AG455" s="210" t="s">
        <v>258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">
      <c r="A456" s="238">
        <v>106</v>
      </c>
      <c r="B456" s="239" t="s">
        <v>689</v>
      </c>
      <c r="C456" s="260" t="s">
        <v>690</v>
      </c>
      <c r="D456" s="240" t="s">
        <v>368</v>
      </c>
      <c r="E456" s="241">
        <v>107.4</v>
      </c>
      <c r="F456" s="242"/>
      <c r="G456" s="243">
        <f>ROUND(E456*F456,2)</f>
        <v>0</v>
      </c>
      <c r="H456" s="242"/>
      <c r="I456" s="243">
        <f>ROUND(E456*H456,2)</f>
        <v>0</v>
      </c>
      <c r="J456" s="242"/>
      <c r="K456" s="243">
        <f>ROUND(E456*J456,2)</f>
        <v>0</v>
      </c>
      <c r="L456" s="243">
        <v>21</v>
      </c>
      <c r="M456" s="243">
        <f>G456*(1+L456/100)</f>
        <v>0</v>
      </c>
      <c r="N456" s="243">
        <v>3.0400000000000002E-3</v>
      </c>
      <c r="O456" s="243">
        <f>ROUND(E456*N456,2)</f>
        <v>0.33</v>
      </c>
      <c r="P456" s="243">
        <v>0</v>
      </c>
      <c r="Q456" s="243">
        <f>ROUND(E456*P456,2)</f>
        <v>0</v>
      </c>
      <c r="R456" s="243"/>
      <c r="S456" s="243" t="s">
        <v>279</v>
      </c>
      <c r="T456" s="244" t="s">
        <v>253</v>
      </c>
      <c r="U456" s="220">
        <v>0.96340000000000003</v>
      </c>
      <c r="V456" s="220">
        <f>ROUND(E456*U456,2)</f>
        <v>103.47</v>
      </c>
      <c r="W456" s="220"/>
      <c r="X456" s="210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254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">
      <c r="A457" s="217"/>
      <c r="B457" s="218"/>
      <c r="C457" s="263" t="s">
        <v>691</v>
      </c>
      <c r="D457" s="246"/>
      <c r="E457" s="246"/>
      <c r="F457" s="246"/>
      <c r="G457" s="246"/>
      <c r="H457" s="220"/>
      <c r="I457" s="220"/>
      <c r="J457" s="220"/>
      <c r="K457" s="220"/>
      <c r="L457" s="220"/>
      <c r="M457" s="220"/>
      <c r="N457" s="220"/>
      <c r="O457" s="220"/>
      <c r="P457" s="220"/>
      <c r="Q457" s="220"/>
      <c r="R457" s="220"/>
      <c r="S457" s="220"/>
      <c r="T457" s="220"/>
      <c r="U457" s="220"/>
      <c r="V457" s="220"/>
      <c r="W457" s="220"/>
      <c r="X457" s="210"/>
      <c r="Y457" s="210"/>
      <c r="Z457" s="210"/>
      <c r="AA457" s="210"/>
      <c r="AB457" s="210"/>
      <c r="AC457" s="210"/>
      <c r="AD457" s="210"/>
      <c r="AE457" s="210"/>
      <c r="AF457" s="210"/>
      <c r="AG457" s="210" t="s">
        <v>321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">
      <c r="A458" s="217"/>
      <c r="B458" s="218"/>
      <c r="C458" s="262" t="s">
        <v>692</v>
      </c>
      <c r="D458" s="222"/>
      <c r="E458" s="223">
        <v>107.4</v>
      </c>
      <c r="F458" s="220"/>
      <c r="G458" s="220"/>
      <c r="H458" s="220"/>
      <c r="I458" s="220"/>
      <c r="J458" s="220"/>
      <c r="K458" s="220"/>
      <c r="L458" s="220"/>
      <c r="M458" s="220"/>
      <c r="N458" s="220"/>
      <c r="O458" s="220"/>
      <c r="P458" s="220"/>
      <c r="Q458" s="220"/>
      <c r="R458" s="220"/>
      <c r="S458" s="220"/>
      <c r="T458" s="220"/>
      <c r="U458" s="220"/>
      <c r="V458" s="220"/>
      <c r="W458" s="220"/>
      <c r="X458" s="210"/>
      <c r="Y458" s="210"/>
      <c r="Z458" s="210"/>
      <c r="AA458" s="210"/>
      <c r="AB458" s="210"/>
      <c r="AC458" s="210"/>
      <c r="AD458" s="210"/>
      <c r="AE458" s="210"/>
      <c r="AF458" s="210"/>
      <c r="AG458" s="210" t="s">
        <v>258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ht="22.5" outlineLevel="1" x14ac:dyDescent="0.2">
      <c r="A459" s="238">
        <v>107</v>
      </c>
      <c r="B459" s="239" t="s">
        <v>693</v>
      </c>
      <c r="C459" s="260" t="s">
        <v>694</v>
      </c>
      <c r="D459" s="240" t="s">
        <v>368</v>
      </c>
      <c r="E459" s="241">
        <v>20</v>
      </c>
      <c r="F459" s="242"/>
      <c r="G459" s="243">
        <f>ROUND(E459*F459,2)</f>
        <v>0</v>
      </c>
      <c r="H459" s="242"/>
      <c r="I459" s="243">
        <f>ROUND(E459*H459,2)</f>
        <v>0</v>
      </c>
      <c r="J459" s="242"/>
      <c r="K459" s="243">
        <f>ROUND(E459*J459,2)</f>
        <v>0</v>
      </c>
      <c r="L459" s="243">
        <v>21</v>
      </c>
      <c r="M459" s="243">
        <f>G459*(1+L459/100)</f>
        <v>0</v>
      </c>
      <c r="N459" s="243">
        <v>0</v>
      </c>
      <c r="O459" s="243">
        <f>ROUND(E459*N459,2)</f>
        <v>0</v>
      </c>
      <c r="P459" s="243">
        <v>0</v>
      </c>
      <c r="Q459" s="243">
        <f>ROUND(E459*P459,2)</f>
        <v>0</v>
      </c>
      <c r="R459" s="243"/>
      <c r="S459" s="243" t="s">
        <v>279</v>
      </c>
      <c r="T459" s="244" t="s">
        <v>280</v>
      </c>
      <c r="U459" s="220">
        <v>0</v>
      </c>
      <c r="V459" s="220">
        <f>ROUND(E459*U459,2)</f>
        <v>0</v>
      </c>
      <c r="W459" s="220"/>
      <c r="X459" s="210"/>
      <c r="Y459" s="210"/>
      <c r="Z459" s="210"/>
      <c r="AA459" s="210"/>
      <c r="AB459" s="210"/>
      <c r="AC459" s="210"/>
      <c r="AD459" s="210"/>
      <c r="AE459" s="210"/>
      <c r="AF459" s="210"/>
      <c r="AG459" s="210" t="s">
        <v>254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">
      <c r="A460" s="217"/>
      <c r="B460" s="218"/>
      <c r="C460" s="262" t="s">
        <v>695</v>
      </c>
      <c r="D460" s="222"/>
      <c r="E460" s="223">
        <v>20</v>
      </c>
      <c r="F460" s="220"/>
      <c r="G460" s="220"/>
      <c r="H460" s="220"/>
      <c r="I460" s="220"/>
      <c r="J460" s="220"/>
      <c r="K460" s="220"/>
      <c r="L460" s="220"/>
      <c r="M460" s="220"/>
      <c r="N460" s="220"/>
      <c r="O460" s="220"/>
      <c r="P460" s="220"/>
      <c r="Q460" s="220"/>
      <c r="R460" s="220"/>
      <c r="S460" s="220"/>
      <c r="T460" s="220"/>
      <c r="U460" s="220"/>
      <c r="V460" s="220"/>
      <c r="W460" s="220"/>
      <c r="X460" s="210"/>
      <c r="Y460" s="210"/>
      <c r="Z460" s="210"/>
      <c r="AA460" s="210"/>
      <c r="AB460" s="210"/>
      <c r="AC460" s="210"/>
      <c r="AD460" s="210"/>
      <c r="AE460" s="210"/>
      <c r="AF460" s="210"/>
      <c r="AG460" s="210" t="s">
        <v>258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ht="22.5" outlineLevel="1" x14ac:dyDescent="0.2">
      <c r="A461" s="238">
        <v>108</v>
      </c>
      <c r="B461" s="239" t="s">
        <v>696</v>
      </c>
      <c r="C461" s="260" t="s">
        <v>697</v>
      </c>
      <c r="D461" s="240" t="s">
        <v>368</v>
      </c>
      <c r="E461" s="241">
        <v>55</v>
      </c>
      <c r="F461" s="242"/>
      <c r="G461" s="243">
        <f>ROUND(E461*F461,2)</f>
        <v>0</v>
      </c>
      <c r="H461" s="242"/>
      <c r="I461" s="243">
        <f>ROUND(E461*H461,2)</f>
        <v>0</v>
      </c>
      <c r="J461" s="242"/>
      <c r="K461" s="243">
        <f>ROUND(E461*J461,2)</f>
        <v>0</v>
      </c>
      <c r="L461" s="243">
        <v>21</v>
      </c>
      <c r="M461" s="243">
        <f>G461*(1+L461/100)</f>
        <v>0</v>
      </c>
      <c r="N461" s="243">
        <v>0</v>
      </c>
      <c r="O461" s="243">
        <f>ROUND(E461*N461,2)</f>
        <v>0</v>
      </c>
      <c r="P461" s="243">
        <v>0</v>
      </c>
      <c r="Q461" s="243">
        <f>ROUND(E461*P461,2)</f>
        <v>0</v>
      </c>
      <c r="R461" s="243"/>
      <c r="S461" s="243" t="s">
        <v>279</v>
      </c>
      <c r="T461" s="244" t="s">
        <v>253</v>
      </c>
      <c r="U461" s="220">
        <v>1.2390000000000001</v>
      </c>
      <c r="V461" s="220">
        <f>ROUND(E461*U461,2)</f>
        <v>68.150000000000006</v>
      </c>
      <c r="W461" s="220"/>
      <c r="X461" s="210"/>
      <c r="Y461" s="210"/>
      <c r="Z461" s="210"/>
      <c r="AA461" s="210"/>
      <c r="AB461" s="210"/>
      <c r="AC461" s="210"/>
      <c r="AD461" s="210"/>
      <c r="AE461" s="210"/>
      <c r="AF461" s="210"/>
      <c r="AG461" s="210" t="s">
        <v>254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">
      <c r="A462" s="217"/>
      <c r="B462" s="218"/>
      <c r="C462" s="262" t="s">
        <v>698</v>
      </c>
      <c r="D462" s="222"/>
      <c r="E462" s="223">
        <v>55</v>
      </c>
      <c r="F462" s="220"/>
      <c r="G462" s="220"/>
      <c r="H462" s="220"/>
      <c r="I462" s="220"/>
      <c r="J462" s="220"/>
      <c r="K462" s="220"/>
      <c r="L462" s="220"/>
      <c r="M462" s="220"/>
      <c r="N462" s="220"/>
      <c r="O462" s="220"/>
      <c r="P462" s="220"/>
      <c r="Q462" s="220"/>
      <c r="R462" s="220"/>
      <c r="S462" s="220"/>
      <c r="T462" s="220"/>
      <c r="U462" s="220"/>
      <c r="V462" s="220"/>
      <c r="W462" s="220"/>
      <c r="X462" s="210"/>
      <c r="Y462" s="210"/>
      <c r="Z462" s="210"/>
      <c r="AA462" s="210"/>
      <c r="AB462" s="210"/>
      <c r="AC462" s="210"/>
      <c r="AD462" s="210"/>
      <c r="AE462" s="210"/>
      <c r="AF462" s="210"/>
      <c r="AG462" s="210" t="s">
        <v>258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2.5" outlineLevel="1" x14ac:dyDescent="0.2">
      <c r="A463" s="238">
        <v>109</v>
      </c>
      <c r="B463" s="239" t="s">
        <v>699</v>
      </c>
      <c r="C463" s="260" t="s">
        <v>700</v>
      </c>
      <c r="D463" s="240" t="s">
        <v>368</v>
      </c>
      <c r="E463" s="241">
        <v>32.5</v>
      </c>
      <c r="F463" s="242"/>
      <c r="G463" s="243">
        <f>ROUND(E463*F463,2)</f>
        <v>0</v>
      </c>
      <c r="H463" s="242"/>
      <c r="I463" s="243">
        <f>ROUND(E463*H463,2)</f>
        <v>0</v>
      </c>
      <c r="J463" s="242"/>
      <c r="K463" s="243">
        <f>ROUND(E463*J463,2)</f>
        <v>0</v>
      </c>
      <c r="L463" s="243">
        <v>21</v>
      </c>
      <c r="M463" s="243">
        <f>G463*(1+L463/100)</f>
        <v>0</v>
      </c>
      <c r="N463" s="243">
        <v>0</v>
      </c>
      <c r="O463" s="243">
        <f>ROUND(E463*N463,2)</f>
        <v>0</v>
      </c>
      <c r="P463" s="243">
        <v>0</v>
      </c>
      <c r="Q463" s="243">
        <f>ROUND(E463*P463,2)</f>
        <v>0</v>
      </c>
      <c r="R463" s="243"/>
      <c r="S463" s="243" t="s">
        <v>279</v>
      </c>
      <c r="T463" s="244" t="s">
        <v>280</v>
      </c>
      <c r="U463" s="220">
        <v>0</v>
      </c>
      <c r="V463" s="220">
        <f>ROUND(E463*U463,2)</f>
        <v>0</v>
      </c>
      <c r="W463" s="220"/>
      <c r="X463" s="210"/>
      <c r="Y463" s="210"/>
      <c r="Z463" s="210"/>
      <c r="AA463" s="210"/>
      <c r="AB463" s="210"/>
      <c r="AC463" s="210"/>
      <c r="AD463" s="210"/>
      <c r="AE463" s="210"/>
      <c r="AF463" s="210"/>
      <c r="AG463" s="210" t="s">
        <v>254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">
      <c r="A464" s="217"/>
      <c r="B464" s="218"/>
      <c r="C464" s="262" t="s">
        <v>701</v>
      </c>
      <c r="D464" s="222"/>
      <c r="E464" s="223">
        <v>32.5</v>
      </c>
      <c r="F464" s="220"/>
      <c r="G464" s="220"/>
      <c r="H464" s="220"/>
      <c r="I464" s="220"/>
      <c r="J464" s="220"/>
      <c r="K464" s="220"/>
      <c r="L464" s="220"/>
      <c r="M464" s="220"/>
      <c r="N464" s="220"/>
      <c r="O464" s="220"/>
      <c r="P464" s="220"/>
      <c r="Q464" s="220"/>
      <c r="R464" s="220"/>
      <c r="S464" s="220"/>
      <c r="T464" s="220"/>
      <c r="U464" s="220"/>
      <c r="V464" s="220"/>
      <c r="W464" s="220"/>
      <c r="X464" s="210"/>
      <c r="Y464" s="210"/>
      <c r="Z464" s="210"/>
      <c r="AA464" s="210"/>
      <c r="AB464" s="210"/>
      <c r="AC464" s="210"/>
      <c r="AD464" s="210"/>
      <c r="AE464" s="210"/>
      <c r="AF464" s="210"/>
      <c r="AG464" s="210" t="s">
        <v>258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ht="22.5" outlineLevel="1" x14ac:dyDescent="0.2">
      <c r="A465" s="238">
        <v>110</v>
      </c>
      <c r="B465" s="239" t="s">
        <v>702</v>
      </c>
      <c r="C465" s="260" t="s">
        <v>703</v>
      </c>
      <c r="D465" s="240" t="s">
        <v>368</v>
      </c>
      <c r="E465" s="241">
        <v>18.7</v>
      </c>
      <c r="F465" s="242"/>
      <c r="G465" s="243">
        <f>ROUND(E465*F465,2)</f>
        <v>0</v>
      </c>
      <c r="H465" s="242"/>
      <c r="I465" s="243">
        <f>ROUND(E465*H465,2)</f>
        <v>0</v>
      </c>
      <c r="J465" s="242"/>
      <c r="K465" s="243">
        <f>ROUND(E465*J465,2)</f>
        <v>0</v>
      </c>
      <c r="L465" s="243">
        <v>21</v>
      </c>
      <c r="M465" s="243">
        <f>G465*(1+L465/100)</f>
        <v>0</v>
      </c>
      <c r="N465" s="243">
        <v>0</v>
      </c>
      <c r="O465" s="243">
        <f>ROUND(E465*N465,2)</f>
        <v>0</v>
      </c>
      <c r="P465" s="243">
        <v>0</v>
      </c>
      <c r="Q465" s="243">
        <f>ROUND(E465*P465,2)</f>
        <v>0</v>
      </c>
      <c r="R465" s="243"/>
      <c r="S465" s="243" t="s">
        <v>279</v>
      </c>
      <c r="T465" s="244" t="s">
        <v>280</v>
      </c>
      <c r="U465" s="220">
        <v>0</v>
      </c>
      <c r="V465" s="220">
        <f>ROUND(E465*U465,2)</f>
        <v>0</v>
      </c>
      <c r="W465" s="220"/>
      <c r="X465" s="210"/>
      <c r="Y465" s="210"/>
      <c r="Z465" s="210"/>
      <c r="AA465" s="210"/>
      <c r="AB465" s="210"/>
      <c r="AC465" s="210"/>
      <c r="AD465" s="210"/>
      <c r="AE465" s="210"/>
      <c r="AF465" s="210"/>
      <c r="AG465" s="210" t="s">
        <v>254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">
      <c r="A466" s="217"/>
      <c r="B466" s="218"/>
      <c r="C466" s="262" t="s">
        <v>704</v>
      </c>
      <c r="D466" s="222"/>
      <c r="E466" s="223">
        <v>18.7</v>
      </c>
      <c r="F466" s="220"/>
      <c r="G466" s="220"/>
      <c r="H466" s="220"/>
      <c r="I466" s="220"/>
      <c r="J466" s="220"/>
      <c r="K466" s="220"/>
      <c r="L466" s="220"/>
      <c r="M466" s="220"/>
      <c r="N466" s="220"/>
      <c r="O466" s="220"/>
      <c r="P466" s="220"/>
      <c r="Q466" s="220"/>
      <c r="R466" s="220"/>
      <c r="S466" s="220"/>
      <c r="T466" s="220"/>
      <c r="U466" s="220"/>
      <c r="V466" s="220"/>
      <c r="W466" s="220"/>
      <c r="X466" s="210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258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ht="22.5" outlineLevel="1" x14ac:dyDescent="0.2">
      <c r="A467" s="238">
        <v>111</v>
      </c>
      <c r="B467" s="239" t="s">
        <v>705</v>
      </c>
      <c r="C467" s="260" t="s">
        <v>706</v>
      </c>
      <c r="D467" s="240" t="s">
        <v>368</v>
      </c>
      <c r="E467" s="241">
        <v>17</v>
      </c>
      <c r="F467" s="242"/>
      <c r="G467" s="243">
        <f>ROUND(E467*F467,2)</f>
        <v>0</v>
      </c>
      <c r="H467" s="242"/>
      <c r="I467" s="243">
        <f>ROUND(E467*H467,2)</f>
        <v>0</v>
      </c>
      <c r="J467" s="242"/>
      <c r="K467" s="243">
        <f>ROUND(E467*J467,2)</f>
        <v>0</v>
      </c>
      <c r="L467" s="243">
        <v>21</v>
      </c>
      <c r="M467" s="243">
        <f>G467*(1+L467/100)</f>
        <v>0</v>
      </c>
      <c r="N467" s="243">
        <v>0</v>
      </c>
      <c r="O467" s="243">
        <f>ROUND(E467*N467,2)</f>
        <v>0</v>
      </c>
      <c r="P467" s="243">
        <v>0</v>
      </c>
      <c r="Q467" s="243">
        <f>ROUND(E467*P467,2)</f>
        <v>0</v>
      </c>
      <c r="R467" s="243"/>
      <c r="S467" s="243" t="s">
        <v>279</v>
      </c>
      <c r="T467" s="244" t="s">
        <v>280</v>
      </c>
      <c r="U467" s="220">
        <v>0</v>
      </c>
      <c r="V467" s="220">
        <f>ROUND(E467*U467,2)</f>
        <v>0</v>
      </c>
      <c r="W467" s="220"/>
      <c r="X467" s="210"/>
      <c r="Y467" s="210"/>
      <c r="Z467" s="210"/>
      <c r="AA467" s="210"/>
      <c r="AB467" s="210"/>
      <c r="AC467" s="210"/>
      <c r="AD467" s="210"/>
      <c r="AE467" s="210"/>
      <c r="AF467" s="210"/>
      <c r="AG467" s="210" t="s">
        <v>254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">
      <c r="A468" s="217"/>
      <c r="B468" s="218"/>
      <c r="C468" s="262" t="s">
        <v>707</v>
      </c>
      <c r="D468" s="222"/>
      <c r="E468" s="223">
        <v>17</v>
      </c>
      <c r="F468" s="220"/>
      <c r="G468" s="220"/>
      <c r="H468" s="220"/>
      <c r="I468" s="220"/>
      <c r="J468" s="220"/>
      <c r="K468" s="220"/>
      <c r="L468" s="220"/>
      <c r="M468" s="220"/>
      <c r="N468" s="220"/>
      <c r="O468" s="220"/>
      <c r="P468" s="220"/>
      <c r="Q468" s="220"/>
      <c r="R468" s="220"/>
      <c r="S468" s="220"/>
      <c r="T468" s="220"/>
      <c r="U468" s="220"/>
      <c r="V468" s="220"/>
      <c r="W468" s="220"/>
      <c r="X468" s="210"/>
      <c r="Y468" s="210"/>
      <c r="Z468" s="210"/>
      <c r="AA468" s="210"/>
      <c r="AB468" s="210"/>
      <c r="AC468" s="210"/>
      <c r="AD468" s="210"/>
      <c r="AE468" s="210"/>
      <c r="AF468" s="210"/>
      <c r="AG468" s="210" t="s">
        <v>258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ht="22.5" outlineLevel="1" x14ac:dyDescent="0.2">
      <c r="A469" s="238">
        <v>112</v>
      </c>
      <c r="B469" s="239" t="s">
        <v>708</v>
      </c>
      <c r="C469" s="260" t="s">
        <v>709</v>
      </c>
      <c r="D469" s="240" t="s">
        <v>368</v>
      </c>
      <c r="E469" s="241">
        <v>24.2</v>
      </c>
      <c r="F469" s="242"/>
      <c r="G469" s="243">
        <f>ROUND(E469*F469,2)</f>
        <v>0</v>
      </c>
      <c r="H469" s="242"/>
      <c r="I469" s="243">
        <f>ROUND(E469*H469,2)</f>
        <v>0</v>
      </c>
      <c r="J469" s="242"/>
      <c r="K469" s="243">
        <f>ROUND(E469*J469,2)</f>
        <v>0</v>
      </c>
      <c r="L469" s="243">
        <v>21</v>
      </c>
      <c r="M469" s="243">
        <f>G469*(1+L469/100)</f>
        <v>0</v>
      </c>
      <c r="N469" s="243">
        <v>0</v>
      </c>
      <c r="O469" s="243">
        <f>ROUND(E469*N469,2)</f>
        <v>0</v>
      </c>
      <c r="P469" s="243">
        <v>0</v>
      </c>
      <c r="Q469" s="243">
        <f>ROUND(E469*P469,2)</f>
        <v>0</v>
      </c>
      <c r="R469" s="243"/>
      <c r="S469" s="243" t="s">
        <v>279</v>
      </c>
      <c r="T469" s="244" t="s">
        <v>280</v>
      </c>
      <c r="U469" s="220">
        <v>0</v>
      </c>
      <c r="V469" s="220">
        <f>ROUND(E469*U469,2)</f>
        <v>0</v>
      </c>
      <c r="W469" s="220"/>
      <c r="X469" s="210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254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">
      <c r="A470" s="217"/>
      <c r="B470" s="218"/>
      <c r="C470" s="262" t="s">
        <v>710</v>
      </c>
      <c r="D470" s="222"/>
      <c r="E470" s="223">
        <v>24.2</v>
      </c>
      <c r="F470" s="220"/>
      <c r="G470" s="220"/>
      <c r="H470" s="220"/>
      <c r="I470" s="220"/>
      <c r="J470" s="220"/>
      <c r="K470" s="220"/>
      <c r="L470" s="220"/>
      <c r="M470" s="220"/>
      <c r="N470" s="220"/>
      <c r="O470" s="220"/>
      <c r="P470" s="220"/>
      <c r="Q470" s="220"/>
      <c r="R470" s="220"/>
      <c r="S470" s="220"/>
      <c r="T470" s="220"/>
      <c r="U470" s="220"/>
      <c r="V470" s="220"/>
      <c r="W470" s="220"/>
      <c r="X470" s="210"/>
      <c r="Y470" s="210"/>
      <c r="Z470" s="210"/>
      <c r="AA470" s="210"/>
      <c r="AB470" s="210"/>
      <c r="AC470" s="210"/>
      <c r="AD470" s="210"/>
      <c r="AE470" s="210"/>
      <c r="AF470" s="210"/>
      <c r="AG470" s="210" t="s">
        <v>258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ht="22.5" outlineLevel="1" x14ac:dyDescent="0.2">
      <c r="A471" s="238">
        <v>113</v>
      </c>
      <c r="B471" s="239" t="s">
        <v>711</v>
      </c>
      <c r="C471" s="260" t="s">
        <v>712</v>
      </c>
      <c r="D471" s="240" t="s">
        <v>368</v>
      </c>
      <c r="E471" s="241">
        <v>28.8</v>
      </c>
      <c r="F471" s="242"/>
      <c r="G471" s="243">
        <f>ROUND(E471*F471,2)</f>
        <v>0</v>
      </c>
      <c r="H471" s="242"/>
      <c r="I471" s="243">
        <f>ROUND(E471*H471,2)</f>
        <v>0</v>
      </c>
      <c r="J471" s="242"/>
      <c r="K471" s="243">
        <f>ROUND(E471*J471,2)</f>
        <v>0</v>
      </c>
      <c r="L471" s="243">
        <v>21</v>
      </c>
      <c r="M471" s="243">
        <f>G471*(1+L471/100)</f>
        <v>0</v>
      </c>
      <c r="N471" s="243">
        <v>0</v>
      </c>
      <c r="O471" s="243">
        <f>ROUND(E471*N471,2)</f>
        <v>0</v>
      </c>
      <c r="P471" s="243">
        <v>0</v>
      </c>
      <c r="Q471" s="243">
        <f>ROUND(E471*P471,2)</f>
        <v>0</v>
      </c>
      <c r="R471" s="243"/>
      <c r="S471" s="243" t="s">
        <v>279</v>
      </c>
      <c r="T471" s="244" t="s">
        <v>253</v>
      </c>
      <c r="U471" s="220">
        <v>1.014</v>
      </c>
      <c r="V471" s="220">
        <f>ROUND(E471*U471,2)</f>
        <v>29.2</v>
      </c>
      <c r="W471" s="220"/>
      <c r="X471" s="210"/>
      <c r="Y471" s="210"/>
      <c r="Z471" s="210"/>
      <c r="AA471" s="210"/>
      <c r="AB471" s="210"/>
      <c r="AC471" s="210"/>
      <c r="AD471" s="210"/>
      <c r="AE471" s="210"/>
      <c r="AF471" s="210"/>
      <c r="AG471" s="210" t="s">
        <v>254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">
      <c r="A472" s="217"/>
      <c r="B472" s="218"/>
      <c r="C472" s="263" t="s">
        <v>691</v>
      </c>
      <c r="D472" s="246"/>
      <c r="E472" s="246"/>
      <c r="F472" s="246"/>
      <c r="G472" s="246"/>
      <c r="H472" s="220"/>
      <c r="I472" s="220"/>
      <c r="J472" s="220"/>
      <c r="K472" s="220"/>
      <c r="L472" s="220"/>
      <c r="M472" s="220"/>
      <c r="N472" s="220"/>
      <c r="O472" s="220"/>
      <c r="P472" s="220"/>
      <c r="Q472" s="220"/>
      <c r="R472" s="220"/>
      <c r="S472" s="220"/>
      <c r="T472" s="220"/>
      <c r="U472" s="220"/>
      <c r="V472" s="220"/>
      <c r="W472" s="220"/>
      <c r="X472" s="210"/>
      <c r="Y472" s="210"/>
      <c r="Z472" s="210"/>
      <c r="AA472" s="210"/>
      <c r="AB472" s="210"/>
      <c r="AC472" s="210"/>
      <c r="AD472" s="210"/>
      <c r="AE472" s="210"/>
      <c r="AF472" s="210"/>
      <c r="AG472" s="210" t="s">
        <v>321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">
      <c r="A473" s="217"/>
      <c r="B473" s="218"/>
      <c r="C473" s="262" t="s">
        <v>713</v>
      </c>
      <c r="D473" s="222"/>
      <c r="E473" s="223">
        <v>28.8</v>
      </c>
      <c r="F473" s="220"/>
      <c r="G473" s="220"/>
      <c r="H473" s="220"/>
      <c r="I473" s="220"/>
      <c r="J473" s="220"/>
      <c r="K473" s="220"/>
      <c r="L473" s="220"/>
      <c r="M473" s="220"/>
      <c r="N473" s="220"/>
      <c r="O473" s="220"/>
      <c r="P473" s="220"/>
      <c r="Q473" s="220"/>
      <c r="R473" s="220"/>
      <c r="S473" s="220"/>
      <c r="T473" s="220"/>
      <c r="U473" s="220"/>
      <c r="V473" s="220"/>
      <c r="W473" s="220"/>
      <c r="X473" s="210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258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">
      <c r="A474" s="238">
        <v>114</v>
      </c>
      <c r="B474" s="239" t="s">
        <v>714</v>
      </c>
      <c r="C474" s="260" t="s">
        <v>715</v>
      </c>
      <c r="D474" s="240" t="s">
        <v>368</v>
      </c>
      <c r="E474" s="241">
        <v>7.8</v>
      </c>
      <c r="F474" s="242"/>
      <c r="G474" s="243">
        <f>ROUND(E474*F474,2)</f>
        <v>0</v>
      </c>
      <c r="H474" s="242"/>
      <c r="I474" s="243">
        <f>ROUND(E474*H474,2)</f>
        <v>0</v>
      </c>
      <c r="J474" s="242"/>
      <c r="K474" s="243">
        <f>ROUND(E474*J474,2)</f>
        <v>0</v>
      </c>
      <c r="L474" s="243">
        <v>21</v>
      </c>
      <c r="M474" s="243">
        <f>G474*(1+L474/100)</f>
        <v>0</v>
      </c>
      <c r="N474" s="243">
        <v>0</v>
      </c>
      <c r="O474" s="243">
        <f>ROUND(E474*N474,2)</f>
        <v>0</v>
      </c>
      <c r="P474" s="243">
        <v>0</v>
      </c>
      <c r="Q474" s="243">
        <f>ROUND(E474*P474,2)</f>
        <v>0</v>
      </c>
      <c r="R474" s="243"/>
      <c r="S474" s="243" t="s">
        <v>279</v>
      </c>
      <c r="T474" s="244" t="s">
        <v>280</v>
      </c>
      <c r="U474" s="220">
        <v>0</v>
      </c>
      <c r="V474" s="220">
        <f>ROUND(E474*U474,2)</f>
        <v>0</v>
      </c>
      <c r="W474" s="220"/>
      <c r="X474" s="210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254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">
      <c r="A475" s="217"/>
      <c r="B475" s="218"/>
      <c r="C475" s="262" t="s">
        <v>716</v>
      </c>
      <c r="D475" s="222"/>
      <c r="E475" s="223">
        <v>7.8</v>
      </c>
      <c r="F475" s="220"/>
      <c r="G475" s="220"/>
      <c r="H475" s="220"/>
      <c r="I475" s="220"/>
      <c r="J475" s="220"/>
      <c r="K475" s="220"/>
      <c r="L475" s="220"/>
      <c r="M475" s="220"/>
      <c r="N475" s="220"/>
      <c r="O475" s="220"/>
      <c r="P475" s="220"/>
      <c r="Q475" s="220"/>
      <c r="R475" s="220"/>
      <c r="S475" s="220"/>
      <c r="T475" s="220"/>
      <c r="U475" s="220"/>
      <c r="V475" s="220"/>
      <c r="W475" s="220"/>
      <c r="X475" s="210"/>
      <c r="Y475" s="210"/>
      <c r="Z475" s="210"/>
      <c r="AA475" s="210"/>
      <c r="AB475" s="210"/>
      <c r="AC475" s="210"/>
      <c r="AD475" s="210"/>
      <c r="AE475" s="210"/>
      <c r="AF475" s="210"/>
      <c r="AG475" s="210" t="s">
        <v>258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ht="22.5" outlineLevel="1" x14ac:dyDescent="0.2">
      <c r="A476" s="238">
        <v>115</v>
      </c>
      <c r="B476" s="239" t="s">
        <v>717</v>
      </c>
      <c r="C476" s="260" t="s">
        <v>718</v>
      </c>
      <c r="D476" s="240" t="s">
        <v>368</v>
      </c>
      <c r="E476" s="241">
        <v>1.26</v>
      </c>
      <c r="F476" s="242"/>
      <c r="G476" s="243">
        <f>ROUND(E476*F476,2)</f>
        <v>0</v>
      </c>
      <c r="H476" s="242"/>
      <c r="I476" s="243">
        <f>ROUND(E476*H476,2)</f>
        <v>0</v>
      </c>
      <c r="J476" s="242"/>
      <c r="K476" s="243">
        <f>ROUND(E476*J476,2)</f>
        <v>0</v>
      </c>
      <c r="L476" s="243">
        <v>21</v>
      </c>
      <c r="M476" s="243">
        <f>G476*(1+L476/100)</f>
        <v>0</v>
      </c>
      <c r="N476" s="243">
        <v>0</v>
      </c>
      <c r="O476" s="243">
        <f>ROUND(E476*N476,2)</f>
        <v>0</v>
      </c>
      <c r="P476" s="243">
        <v>0</v>
      </c>
      <c r="Q476" s="243">
        <f>ROUND(E476*P476,2)</f>
        <v>0</v>
      </c>
      <c r="R476" s="243"/>
      <c r="S476" s="243" t="s">
        <v>279</v>
      </c>
      <c r="T476" s="244" t="s">
        <v>280</v>
      </c>
      <c r="U476" s="220">
        <v>0</v>
      </c>
      <c r="V476" s="220">
        <f>ROUND(E476*U476,2)</f>
        <v>0</v>
      </c>
      <c r="W476" s="220"/>
      <c r="X476" s="210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254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">
      <c r="A477" s="217"/>
      <c r="B477" s="218"/>
      <c r="C477" s="262" t="s">
        <v>719</v>
      </c>
      <c r="D477" s="222"/>
      <c r="E477" s="223">
        <v>1.26</v>
      </c>
      <c r="F477" s="220"/>
      <c r="G477" s="220"/>
      <c r="H477" s="220"/>
      <c r="I477" s="220"/>
      <c r="J477" s="220"/>
      <c r="K477" s="220"/>
      <c r="L477" s="220"/>
      <c r="M477" s="220"/>
      <c r="N477" s="220"/>
      <c r="O477" s="220"/>
      <c r="P477" s="220"/>
      <c r="Q477" s="220"/>
      <c r="R477" s="220"/>
      <c r="S477" s="220"/>
      <c r="T477" s="220"/>
      <c r="U477" s="220"/>
      <c r="V477" s="220"/>
      <c r="W477" s="220"/>
      <c r="X477" s="210"/>
      <c r="Y477" s="210"/>
      <c r="Z477" s="210"/>
      <c r="AA477" s="210"/>
      <c r="AB477" s="210"/>
      <c r="AC477" s="210"/>
      <c r="AD477" s="210"/>
      <c r="AE477" s="210"/>
      <c r="AF477" s="210"/>
      <c r="AG477" s="210" t="s">
        <v>258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ht="22.5" outlineLevel="1" x14ac:dyDescent="0.2">
      <c r="A478" s="238">
        <v>116</v>
      </c>
      <c r="B478" s="239" t="s">
        <v>720</v>
      </c>
      <c r="C478" s="260" t="s">
        <v>721</v>
      </c>
      <c r="D478" s="240" t="s">
        <v>368</v>
      </c>
      <c r="E478" s="241">
        <v>11.5</v>
      </c>
      <c r="F478" s="242"/>
      <c r="G478" s="243">
        <f>ROUND(E478*F478,2)</f>
        <v>0</v>
      </c>
      <c r="H478" s="242"/>
      <c r="I478" s="243">
        <f>ROUND(E478*H478,2)</f>
        <v>0</v>
      </c>
      <c r="J478" s="242"/>
      <c r="K478" s="243">
        <f>ROUND(E478*J478,2)</f>
        <v>0</v>
      </c>
      <c r="L478" s="243">
        <v>21</v>
      </c>
      <c r="M478" s="243">
        <f>G478*(1+L478/100)</f>
        <v>0</v>
      </c>
      <c r="N478" s="243">
        <v>0</v>
      </c>
      <c r="O478" s="243">
        <f>ROUND(E478*N478,2)</f>
        <v>0</v>
      </c>
      <c r="P478" s="243">
        <v>0</v>
      </c>
      <c r="Q478" s="243">
        <f>ROUND(E478*P478,2)</f>
        <v>0</v>
      </c>
      <c r="R478" s="243"/>
      <c r="S478" s="243" t="s">
        <v>279</v>
      </c>
      <c r="T478" s="244" t="s">
        <v>280</v>
      </c>
      <c r="U478" s="220">
        <v>0</v>
      </c>
      <c r="V478" s="220">
        <f>ROUND(E478*U478,2)</f>
        <v>0</v>
      </c>
      <c r="W478" s="220"/>
      <c r="X478" s="210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254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">
      <c r="A479" s="217"/>
      <c r="B479" s="218"/>
      <c r="C479" s="262" t="s">
        <v>722</v>
      </c>
      <c r="D479" s="222"/>
      <c r="E479" s="223">
        <v>11.5</v>
      </c>
      <c r="F479" s="220"/>
      <c r="G479" s="220"/>
      <c r="H479" s="220"/>
      <c r="I479" s="220"/>
      <c r="J479" s="220"/>
      <c r="K479" s="220"/>
      <c r="L479" s="220"/>
      <c r="M479" s="220"/>
      <c r="N479" s="220"/>
      <c r="O479" s="220"/>
      <c r="P479" s="220"/>
      <c r="Q479" s="220"/>
      <c r="R479" s="220"/>
      <c r="S479" s="220"/>
      <c r="T479" s="220"/>
      <c r="U479" s="220"/>
      <c r="V479" s="220"/>
      <c r="W479" s="220"/>
      <c r="X479" s="210"/>
      <c r="Y479" s="210"/>
      <c r="Z479" s="210"/>
      <c r="AA479" s="210"/>
      <c r="AB479" s="210"/>
      <c r="AC479" s="210"/>
      <c r="AD479" s="210"/>
      <c r="AE479" s="210"/>
      <c r="AF479" s="210"/>
      <c r="AG479" s="210" t="s">
        <v>258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ht="22.5" outlineLevel="1" x14ac:dyDescent="0.2">
      <c r="A480" s="238">
        <v>117</v>
      </c>
      <c r="B480" s="239" t="s">
        <v>723</v>
      </c>
      <c r="C480" s="260" t="s">
        <v>724</v>
      </c>
      <c r="D480" s="240" t="s">
        <v>368</v>
      </c>
      <c r="E480" s="241">
        <v>11</v>
      </c>
      <c r="F480" s="242"/>
      <c r="G480" s="243">
        <f>ROUND(E480*F480,2)</f>
        <v>0</v>
      </c>
      <c r="H480" s="242"/>
      <c r="I480" s="243">
        <f>ROUND(E480*H480,2)</f>
        <v>0</v>
      </c>
      <c r="J480" s="242"/>
      <c r="K480" s="243">
        <f>ROUND(E480*J480,2)</f>
        <v>0</v>
      </c>
      <c r="L480" s="243">
        <v>21</v>
      </c>
      <c r="M480" s="243">
        <f>G480*(1+L480/100)</f>
        <v>0</v>
      </c>
      <c r="N480" s="243">
        <v>0</v>
      </c>
      <c r="O480" s="243">
        <f>ROUND(E480*N480,2)</f>
        <v>0</v>
      </c>
      <c r="P480" s="243">
        <v>0</v>
      </c>
      <c r="Q480" s="243">
        <f>ROUND(E480*P480,2)</f>
        <v>0</v>
      </c>
      <c r="R480" s="243"/>
      <c r="S480" s="243" t="s">
        <v>279</v>
      </c>
      <c r="T480" s="244" t="s">
        <v>280</v>
      </c>
      <c r="U480" s="220">
        <v>0</v>
      </c>
      <c r="V480" s="220">
        <f>ROUND(E480*U480,2)</f>
        <v>0</v>
      </c>
      <c r="W480" s="220"/>
      <c r="X480" s="210"/>
      <c r="Y480" s="210"/>
      <c r="Z480" s="210"/>
      <c r="AA480" s="210"/>
      <c r="AB480" s="210"/>
      <c r="AC480" s="210"/>
      <c r="AD480" s="210"/>
      <c r="AE480" s="210"/>
      <c r="AF480" s="210"/>
      <c r="AG480" s="210" t="s">
        <v>254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17"/>
      <c r="B481" s="218"/>
      <c r="C481" s="262" t="s">
        <v>725</v>
      </c>
      <c r="D481" s="222"/>
      <c r="E481" s="223">
        <v>11</v>
      </c>
      <c r="F481" s="220"/>
      <c r="G481" s="220"/>
      <c r="H481" s="220"/>
      <c r="I481" s="220"/>
      <c r="J481" s="220"/>
      <c r="K481" s="220"/>
      <c r="L481" s="220"/>
      <c r="M481" s="220"/>
      <c r="N481" s="220"/>
      <c r="O481" s="220"/>
      <c r="P481" s="220"/>
      <c r="Q481" s="220"/>
      <c r="R481" s="220"/>
      <c r="S481" s="220"/>
      <c r="T481" s="220"/>
      <c r="U481" s="220"/>
      <c r="V481" s="220"/>
      <c r="W481" s="220"/>
      <c r="X481" s="210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258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">
      <c r="A482" s="238">
        <v>118</v>
      </c>
      <c r="B482" s="239" t="s">
        <v>726</v>
      </c>
      <c r="C482" s="260" t="s">
        <v>727</v>
      </c>
      <c r="D482" s="240" t="s">
        <v>368</v>
      </c>
      <c r="E482" s="241">
        <v>18</v>
      </c>
      <c r="F482" s="242"/>
      <c r="G482" s="243">
        <f>ROUND(E482*F482,2)</f>
        <v>0</v>
      </c>
      <c r="H482" s="242"/>
      <c r="I482" s="243">
        <f>ROUND(E482*H482,2)</f>
        <v>0</v>
      </c>
      <c r="J482" s="242"/>
      <c r="K482" s="243">
        <f>ROUND(E482*J482,2)</f>
        <v>0</v>
      </c>
      <c r="L482" s="243">
        <v>21</v>
      </c>
      <c r="M482" s="243">
        <f>G482*(1+L482/100)</f>
        <v>0</v>
      </c>
      <c r="N482" s="243">
        <v>0</v>
      </c>
      <c r="O482" s="243">
        <f>ROUND(E482*N482,2)</f>
        <v>0</v>
      </c>
      <c r="P482" s="243">
        <v>0</v>
      </c>
      <c r="Q482" s="243">
        <f>ROUND(E482*P482,2)</f>
        <v>0</v>
      </c>
      <c r="R482" s="243"/>
      <c r="S482" s="243" t="s">
        <v>279</v>
      </c>
      <c r="T482" s="244" t="s">
        <v>280</v>
      </c>
      <c r="U482" s="220">
        <v>0</v>
      </c>
      <c r="V482" s="220">
        <f>ROUND(E482*U482,2)</f>
        <v>0</v>
      </c>
      <c r="W482" s="220"/>
      <c r="X482" s="210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254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">
      <c r="A483" s="217"/>
      <c r="B483" s="218"/>
      <c r="C483" s="262" t="s">
        <v>728</v>
      </c>
      <c r="D483" s="222"/>
      <c r="E483" s="223">
        <v>18</v>
      </c>
      <c r="F483" s="220"/>
      <c r="G483" s="220"/>
      <c r="H483" s="220"/>
      <c r="I483" s="220"/>
      <c r="J483" s="220"/>
      <c r="K483" s="220"/>
      <c r="L483" s="220"/>
      <c r="M483" s="220"/>
      <c r="N483" s="220"/>
      <c r="O483" s="220"/>
      <c r="P483" s="220"/>
      <c r="Q483" s="220"/>
      <c r="R483" s="220"/>
      <c r="S483" s="220"/>
      <c r="T483" s="220"/>
      <c r="U483" s="220"/>
      <c r="V483" s="220"/>
      <c r="W483" s="220"/>
      <c r="X483" s="210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258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x14ac:dyDescent="0.2">
      <c r="A484" s="228" t="s">
        <v>247</v>
      </c>
      <c r="B484" s="229" t="s">
        <v>185</v>
      </c>
      <c r="C484" s="259" t="s">
        <v>186</v>
      </c>
      <c r="D484" s="230"/>
      <c r="E484" s="231"/>
      <c r="F484" s="232"/>
      <c r="G484" s="232">
        <f>SUMIF(AG485:AG558,"&lt;&gt;NOR",G485:G558)</f>
        <v>0</v>
      </c>
      <c r="H484" s="232"/>
      <c r="I484" s="232">
        <f>SUM(I485:I558)</f>
        <v>0</v>
      </c>
      <c r="J484" s="232"/>
      <c r="K484" s="232">
        <f>SUM(K485:K558)</f>
        <v>0</v>
      </c>
      <c r="L484" s="232"/>
      <c r="M484" s="232">
        <f>SUM(M485:M558)</f>
        <v>0</v>
      </c>
      <c r="N484" s="232"/>
      <c r="O484" s="232">
        <f>SUM(O485:O558)</f>
        <v>0</v>
      </c>
      <c r="P484" s="232"/>
      <c r="Q484" s="232">
        <f>SUM(Q485:Q558)</f>
        <v>0</v>
      </c>
      <c r="R484" s="232"/>
      <c r="S484" s="232"/>
      <c r="T484" s="233"/>
      <c r="U484" s="227"/>
      <c r="V484" s="227">
        <f>SUM(V485:V558)</f>
        <v>56.629999999999995</v>
      </c>
      <c r="W484" s="227"/>
      <c r="AG484" t="s">
        <v>248</v>
      </c>
    </row>
    <row r="485" spans="1:60" ht="22.5" outlineLevel="1" x14ac:dyDescent="0.2">
      <c r="A485" s="238">
        <v>119</v>
      </c>
      <c r="B485" s="239" t="s">
        <v>729</v>
      </c>
      <c r="C485" s="260" t="s">
        <v>730</v>
      </c>
      <c r="D485" s="240" t="s">
        <v>284</v>
      </c>
      <c r="E485" s="241">
        <v>72</v>
      </c>
      <c r="F485" s="242"/>
      <c r="G485" s="243">
        <f>ROUND(E485*F485,2)</f>
        <v>0</v>
      </c>
      <c r="H485" s="242"/>
      <c r="I485" s="243">
        <f>ROUND(E485*H485,2)</f>
        <v>0</v>
      </c>
      <c r="J485" s="242"/>
      <c r="K485" s="243">
        <f>ROUND(E485*J485,2)</f>
        <v>0</v>
      </c>
      <c r="L485" s="243">
        <v>21</v>
      </c>
      <c r="M485" s="243">
        <f>G485*(1+L485/100)</f>
        <v>0</v>
      </c>
      <c r="N485" s="243">
        <v>2.0000000000000002E-5</v>
      </c>
      <c r="O485" s="243">
        <f>ROUND(E485*N485,2)</f>
        <v>0</v>
      </c>
      <c r="P485" s="243">
        <v>0</v>
      </c>
      <c r="Q485" s="243">
        <f>ROUND(E485*P485,2)</f>
        <v>0</v>
      </c>
      <c r="R485" s="243" t="s">
        <v>731</v>
      </c>
      <c r="S485" s="243" t="s">
        <v>253</v>
      </c>
      <c r="T485" s="244" t="s">
        <v>253</v>
      </c>
      <c r="U485" s="220">
        <v>0.74034</v>
      </c>
      <c r="V485" s="220">
        <f>ROUND(E485*U485,2)</f>
        <v>53.3</v>
      </c>
      <c r="W485" s="220"/>
      <c r="X485" s="210"/>
      <c r="Y485" s="210"/>
      <c r="Z485" s="210"/>
      <c r="AA485" s="210"/>
      <c r="AB485" s="210"/>
      <c r="AC485" s="210"/>
      <c r="AD485" s="210"/>
      <c r="AE485" s="210"/>
      <c r="AF485" s="210"/>
      <c r="AG485" s="210" t="s">
        <v>254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">
      <c r="A486" s="217"/>
      <c r="B486" s="218"/>
      <c r="C486" s="262" t="s">
        <v>732</v>
      </c>
      <c r="D486" s="222"/>
      <c r="E486" s="223">
        <v>72</v>
      </c>
      <c r="F486" s="220"/>
      <c r="G486" s="220"/>
      <c r="H486" s="220"/>
      <c r="I486" s="220"/>
      <c r="J486" s="220"/>
      <c r="K486" s="220"/>
      <c r="L486" s="220"/>
      <c r="M486" s="220"/>
      <c r="N486" s="220"/>
      <c r="O486" s="220"/>
      <c r="P486" s="220"/>
      <c r="Q486" s="220"/>
      <c r="R486" s="220"/>
      <c r="S486" s="220"/>
      <c r="T486" s="220"/>
      <c r="U486" s="220"/>
      <c r="V486" s="220"/>
      <c r="W486" s="220"/>
      <c r="X486" s="210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258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ht="22.5" outlineLevel="1" x14ac:dyDescent="0.2">
      <c r="A487" s="238">
        <v>120</v>
      </c>
      <c r="B487" s="239" t="s">
        <v>733</v>
      </c>
      <c r="C487" s="260" t="s">
        <v>734</v>
      </c>
      <c r="D487" s="240" t="s">
        <v>284</v>
      </c>
      <c r="E487" s="241">
        <v>4</v>
      </c>
      <c r="F487" s="242"/>
      <c r="G487" s="243">
        <f>ROUND(E487*F487,2)</f>
        <v>0</v>
      </c>
      <c r="H487" s="242"/>
      <c r="I487" s="243">
        <f>ROUND(E487*H487,2)</f>
        <v>0</v>
      </c>
      <c r="J487" s="242"/>
      <c r="K487" s="243">
        <f>ROUND(E487*J487,2)</f>
        <v>0</v>
      </c>
      <c r="L487" s="243">
        <v>21</v>
      </c>
      <c r="M487" s="243">
        <f>G487*(1+L487/100)</f>
        <v>0</v>
      </c>
      <c r="N487" s="243">
        <v>2.0000000000000002E-5</v>
      </c>
      <c r="O487" s="243">
        <f>ROUND(E487*N487,2)</f>
        <v>0</v>
      </c>
      <c r="P487" s="243">
        <v>0</v>
      </c>
      <c r="Q487" s="243">
        <f>ROUND(E487*P487,2)</f>
        <v>0</v>
      </c>
      <c r="R487" s="243" t="s">
        <v>731</v>
      </c>
      <c r="S487" s="243" t="s">
        <v>253</v>
      </c>
      <c r="T487" s="244" t="s">
        <v>253</v>
      </c>
      <c r="U487" s="220">
        <v>0.83213999999999999</v>
      </c>
      <c r="V487" s="220">
        <f>ROUND(E487*U487,2)</f>
        <v>3.33</v>
      </c>
      <c r="W487" s="220"/>
      <c r="X487" s="210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254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">
      <c r="A488" s="217"/>
      <c r="B488" s="218"/>
      <c r="C488" s="262" t="s">
        <v>735</v>
      </c>
      <c r="D488" s="222"/>
      <c r="E488" s="223">
        <v>3</v>
      </c>
      <c r="F488" s="220"/>
      <c r="G488" s="220"/>
      <c r="H488" s="220"/>
      <c r="I488" s="220"/>
      <c r="J488" s="220"/>
      <c r="K488" s="220"/>
      <c r="L488" s="220"/>
      <c r="M488" s="220"/>
      <c r="N488" s="220"/>
      <c r="O488" s="220"/>
      <c r="P488" s="220"/>
      <c r="Q488" s="220"/>
      <c r="R488" s="220"/>
      <c r="S488" s="220"/>
      <c r="T488" s="220"/>
      <c r="U488" s="220"/>
      <c r="V488" s="220"/>
      <c r="W488" s="220"/>
      <c r="X488" s="210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258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">
      <c r="A489" s="217"/>
      <c r="B489" s="218"/>
      <c r="C489" s="262" t="s">
        <v>736</v>
      </c>
      <c r="D489" s="222"/>
      <c r="E489" s="223">
        <v>1</v>
      </c>
      <c r="F489" s="220"/>
      <c r="G489" s="220"/>
      <c r="H489" s="220"/>
      <c r="I489" s="220"/>
      <c r="J489" s="220"/>
      <c r="K489" s="220"/>
      <c r="L489" s="220"/>
      <c r="M489" s="220"/>
      <c r="N489" s="220"/>
      <c r="O489" s="220"/>
      <c r="P489" s="220"/>
      <c r="Q489" s="220"/>
      <c r="R489" s="220"/>
      <c r="S489" s="220"/>
      <c r="T489" s="220"/>
      <c r="U489" s="220"/>
      <c r="V489" s="220"/>
      <c r="W489" s="220"/>
      <c r="X489" s="210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258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17">
        <v>121</v>
      </c>
      <c r="B490" s="218" t="s">
        <v>737</v>
      </c>
      <c r="C490" s="268" t="s">
        <v>738</v>
      </c>
      <c r="D490" s="219" t="s">
        <v>0</v>
      </c>
      <c r="E490" s="257"/>
      <c r="F490" s="221"/>
      <c r="G490" s="220">
        <f>ROUND(E490*F490,2)</f>
        <v>0</v>
      </c>
      <c r="H490" s="221"/>
      <c r="I490" s="220">
        <f>ROUND(E490*H490,2)</f>
        <v>0</v>
      </c>
      <c r="J490" s="221"/>
      <c r="K490" s="220">
        <f>ROUND(E490*J490,2)</f>
        <v>0</v>
      </c>
      <c r="L490" s="220">
        <v>21</v>
      </c>
      <c r="M490" s="220">
        <f>G490*(1+L490/100)</f>
        <v>0</v>
      </c>
      <c r="N490" s="220">
        <v>0</v>
      </c>
      <c r="O490" s="220">
        <f>ROUND(E490*N490,2)</f>
        <v>0</v>
      </c>
      <c r="P490" s="220">
        <v>0</v>
      </c>
      <c r="Q490" s="220">
        <f>ROUND(E490*P490,2)</f>
        <v>0</v>
      </c>
      <c r="R490" s="220" t="s">
        <v>731</v>
      </c>
      <c r="S490" s="220" t="s">
        <v>253</v>
      </c>
      <c r="T490" s="220" t="s">
        <v>253</v>
      </c>
      <c r="U490" s="220">
        <v>0</v>
      </c>
      <c r="V490" s="220">
        <f>ROUND(E490*U490,2)</f>
        <v>0</v>
      </c>
      <c r="W490" s="220"/>
      <c r="X490" s="210"/>
      <c r="Y490" s="210"/>
      <c r="Z490" s="210"/>
      <c r="AA490" s="210"/>
      <c r="AB490" s="210"/>
      <c r="AC490" s="210"/>
      <c r="AD490" s="210"/>
      <c r="AE490" s="210"/>
      <c r="AF490" s="210"/>
      <c r="AG490" s="210" t="s">
        <v>587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">
      <c r="A491" s="217"/>
      <c r="B491" s="218"/>
      <c r="C491" s="264" t="s">
        <v>618</v>
      </c>
      <c r="D491" s="248"/>
      <c r="E491" s="248"/>
      <c r="F491" s="248"/>
      <c r="G491" s="248"/>
      <c r="H491" s="220"/>
      <c r="I491" s="220"/>
      <c r="J491" s="220"/>
      <c r="K491" s="220"/>
      <c r="L491" s="220"/>
      <c r="M491" s="220"/>
      <c r="N491" s="220"/>
      <c r="O491" s="220"/>
      <c r="P491" s="220"/>
      <c r="Q491" s="220"/>
      <c r="R491" s="220"/>
      <c r="S491" s="220"/>
      <c r="T491" s="220"/>
      <c r="U491" s="220"/>
      <c r="V491" s="220"/>
      <c r="W491" s="220"/>
      <c r="X491" s="210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256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">
      <c r="A492" s="217"/>
      <c r="B492" s="218"/>
      <c r="C492" s="262" t="s">
        <v>608</v>
      </c>
      <c r="D492" s="222"/>
      <c r="E492" s="223"/>
      <c r="F492" s="220"/>
      <c r="G492" s="220"/>
      <c r="H492" s="220"/>
      <c r="I492" s="220"/>
      <c r="J492" s="220"/>
      <c r="K492" s="220"/>
      <c r="L492" s="220"/>
      <c r="M492" s="220"/>
      <c r="N492" s="220"/>
      <c r="O492" s="220"/>
      <c r="P492" s="220"/>
      <c r="Q492" s="220"/>
      <c r="R492" s="220"/>
      <c r="S492" s="220"/>
      <c r="T492" s="220"/>
      <c r="U492" s="220"/>
      <c r="V492" s="220"/>
      <c r="W492" s="220"/>
      <c r="X492" s="210"/>
      <c r="Y492" s="210"/>
      <c r="Z492" s="210"/>
      <c r="AA492" s="210"/>
      <c r="AB492" s="210"/>
      <c r="AC492" s="210"/>
      <c r="AD492" s="210"/>
      <c r="AE492" s="210"/>
      <c r="AF492" s="210"/>
      <c r="AG492" s="210" t="s">
        <v>258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ht="22.5" outlineLevel="1" x14ac:dyDescent="0.2">
      <c r="A493" s="217"/>
      <c r="B493" s="218"/>
      <c r="C493" s="262" t="s">
        <v>739</v>
      </c>
      <c r="D493" s="222"/>
      <c r="E493" s="223"/>
      <c r="F493" s="220"/>
      <c r="G493" s="220"/>
      <c r="H493" s="220"/>
      <c r="I493" s="220"/>
      <c r="J493" s="220"/>
      <c r="K493" s="220"/>
      <c r="L493" s="220"/>
      <c r="M493" s="220"/>
      <c r="N493" s="220"/>
      <c r="O493" s="220"/>
      <c r="P493" s="220"/>
      <c r="Q493" s="220"/>
      <c r="R493" s="220"/>
      <c r="S493" s="220"/>
      <c r="T493" s="220"/>
      <c r="U493" s="220"/>
      <c r="V493" s="220"/>
      <c r="W493" s="220"/>
      <c r="X493" s="210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258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">
      <c r="A494" s="217"/>
      <c r="B494" s="218"/>
      <c r="C494" s="262" t="s">
        <v>740</v>
      </c>
      <c r="D494" s="222"/>
      <c r="E494" s="223">
        <v>13367.7845</v>
      </c>
      <c r="F494" s="220"/>
      <c r="G494" s="220"/>
      <c r="H494" s="220"/>
      <c r="I494" s="220"/>
      <c r="J494" s="220"/>
      <c r="K494" s="220"/>
      <c r="L494" s="220"/>
      <c r="M494" s="220"/>
      <c r="N494" s="220"/>
      <c r="O494" s="220"/>
      <c r="P494" s="220"/>
      <c r="Q494" s="220"/>
      <c r="R494" s="220"/>
      <c r="S494" s="220"/>
      <c r="T494" s="220"/>
      <c r="U494" s="220"/>
      <c r="V494" s="220"/>
      <c r="W494" s="220"/>
      <c r="X494" s="210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258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ht="33.75" outlineLevel="1" x14ac:dyDescent="0.2">
      <c r="A495" s="217">
        <v>122</v>
      </c>
      <c r="B495" s="218" t="s">
        <v>741</v>
      </c>
      <c r="C495" s="268" t="s">
        <v>742</v>
      </c>
      <c r="D495" s="219" t="s">
        <v>0</v>
      </c>
      <c r="E495" s="257"/>
      <c r="F495" s="221"/>
      <c r="G495" s="220">
        <f>ROUND(E495*F495,2)</f>
        <v>0</v>
      </c>
      <c r="H495" s="221"/>
      <c r="I495" s="220">
        <f>ROUND(E495*H495,2)</f>
        <v>0</v>
      </c>
      <c r="J495" s="221"/>
      <c r="K495" s="220">
        <f>ROUND(E495*J495,2)</f>
        <v>0</v>
      </c>
      <c r="L495" s="220">
        <v>21</v>
      </c>
      <c r="M495" s="220">
        <f>G495*(1+L495/100)</f>
        <v>0</v>
      </c>
      <c r="N495" s="220">
        <v>0</v>
      </c>
      <c r="O495" s="220">
        <f>ROUND(E495*N495,2)</f>
        <v>0</v>
      </c>
      <c r="P495" s="220">
        <v>0</v>
      </c>
      <c r="Q495" s="220">
        <f>ROUND(E495*P495,2)</f>
        <v>0</v>
      </c>
      <c r="R495" s="220" t="s">
        <v>731</v>
      </c>
      <c r="S495" s="220" t="s">
        <v>253</v>
      </c>
      <c r="T495" s="220" t="s">
        <v>253</v>
      </c>
      <c r="U495" s="220">
        <v>0</v>
      </c>
      <c r="V495" s="220">
        <f>ROUND(E495*U495,2)</f>
        <v>0</v>
      </c>
      <c r="W495" s="220"/>
      <c r="X495" s="210"/>
      <c r="Y495" s="210"/>
      <c r="Z495" s="210"/>
      <c r="AA495" s="210"/>
      <c r="AB495" s="210"/>
      <c r="AC495" s="210"/>
      <c r="AD495" s="210"/>
      <c r="AE495" s="210"/>
      <c r="AF495" s="210"/>
      <c r="AG495" s="210" t="s">
        <v>587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">
      <c r="A496" s="217"/>
      <c r="B496" s="218"/>
      <c r="C496" s="264" t="s">
        <v>618</v>
      </c>
      <c r="D496" s="248"/>
      <c r="E496" s="248"/>
      <c r="F496" s="248"/>
      <c r="G496" s="248"/>
      <c r="H496" s="220"/>
      <c r="I496" s="220"/>
      <c r="J496" s="220"/>
      <c r="K496" s="220"/>
      <c r="L496" s="220"/>
      <c r="M496" s="220"/>
      <c r="N496" s="220"/>
      <c r="O496" s="220"/>
      <c r="P496" s="220"/>
      <c r="Q496" s="220"/>
      <c r="R496" s="220"/>
      <c r="S496" s="220"/>
      <c r="T496" s="220"/>
      <c r="U496" s="220"/>
      <c r="V496" s="220"/>
      <c r="W496" s="220"/>
      <c r="X496" s="210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256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">
      <c r="A497" s="217"/>
      <c r="B497" s="218"/>
      <c r="C497" s="262" t="s">
        <v>608</v>
      </c>
      <c r="D497" s="222"/>
      <c r="E497" s="223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0"/>
      <c r="T497" s="220"/>
      <c r="U497" s="220"/>
      <c r="V497" s="220"/>
      <c r="W497" s="220"/>
      <c r="X497" s="210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258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ht="22.5" outlineLevel="1" x14ac:dyDescent="0.2">
      <c r="A498" s="217"/>
      <c r="B498" s="218"/>
      <c r="C498" s="262" t="s">
        <v>739</v>
      </c>
      <c r="D498" s="222"/>
      <c r="E498" s="223"/>
      <c r="F498" s="220"/>
      <c r="G498" s="220"/>
      <c r="H498" s="220"/>
      <c r="I498" s="220"/>
      <c r="J498" s="220"/>
      <c r="K498" s="220"/>
      <c r="L498" s="220"/>
      <c r="M498" s="220"/>
      <c r="N498" s="220"/>
      <c r="O498" s="220"/>
      <c r="P498" s="220"/>
      <c r="Q498" s="220"/>
      <c r="R498" s="220"/>
      <c r="S498" s="220"/>
      <c r="T498" s="220"/>
      <c r="U498" s="220"/>
      <c r="V498" s="220"/>
      <c r="W498" s="220"/>
      <c r="X498" s="210"/>
      <c r="Y498" s="210"/>
      <c r="Z498" s="210"/>
      <c r="AA498" s="210"/>
      <c r="AB498" s="210"/>
      <c r="AC498" s="210"/>
      <c r="AD498" s="210"/>
      <c r="AE498" s="210"/>
      <c r="AF498" s="210"/>
      <c r="AG498" s="210" t="s">
        <v>258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">
      <c r="A499" s="217"/>
      <c r="B499" s="218"/>
      <c r="C499" s="262" t="s">
        <v>740</v>
      </c>
      <c r="D499" s="222"/>
      <c r="E499" s="223">
        <v>13367.7845</v>
      </c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0"/>
      <c r="T499" s="220"/>
      <c r="U499" s="220"/>
      <c r="V499" s="220"/>
      <c r="W499" s="220"/>
      <c r="X499" s="210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258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">
      <c r="A500" s="238">
        <v>123</v>
      </c>
      <c r="B500" s="239" t="s">
        <v>743</v>
      </c>
      <c r="C500" s="260" t="s">
        <v>744</v>
      </c>
      <c r="D500" s="240" t="s">
        <v>284</v>
      </c>
      <c r="E500" s="241">
        <v>36</v>
      </c>
      <c r="F500" s="242"/>
      <c r="G500" s="243">
        <f>ROUND(E500*F500,2)</f>
        <v>0</v>
      </c>
      <c r="H500" s="242"/>
      <c r="I500" s="243">
        <f>ROUND(E500*H500,2)</f>
        <v>0</v>
      </c>
      <c r="J500" s="242"/>
      <c r="K500" s="243">
        <f>ROUND(E500*J500,2)</f>
        <v>0</v>
      </c>
      <c r="L500" s="243">
        <v>21</v>
      </c>
      <c r="M500" s="243">
        <f>G500*(1+L500/100)</f>
        <v>0</v>
      </c>
      <c r="N500" s="243">
        <v>0</v>
      </c>
      <c r="O500" s="243">
        <f>ROUND(E500*N500,2)</f>
        <v>0</v>
      </c>
      <c r="P500" s="243">
        <v>0</v>
      </c>
      <c r="Q500" s="243">
        <f>ROUND(E500*P500,2)</f>
        <v>0</v>
      </c>
      <c r="R500" s="243"/>
      <c r="S500" s="243" t="s">
        <v>279</v>
      </c>
      <c r="T500" s="244" t="s">
        <v>280</v>
      </c>
      <c r="U500" s="220">
        <v>0</v>
      </c>
      <c r="V500" s="220">
        <f>ROUND(E500*U500,2)</f>
        <v>0</v>
      </c>
      <c r="W500" s="220"/>
      <c r="X500" s="210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254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">
      <c r="A501" s="217"/>
      <c r="B501" s="218"/>
      <c r="C501" s="262" t="s">
        <v>745</v>
      </c>
      <c r="D501" s="222"/>
      <c r="E501" s="223">
        <v>36</v>
      </c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0"/>
      <c r="T501" s="220"/>
      <c r="U501" s="220"/>
      <c r="V501" s="220"/>
      <c r="W501" s="220"/>
      <c r="X501" s="210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258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">
      <c r="A502" s="238">
        <v>124</v>
      </c>
      <c r="B502" s="239" t="s">
        <v>746</v>
      </c>
      <c r="C502" s="260" t="s">
        <v>747</v>
      </c>
      <c r="D502" s="240" t="s">
        <v>368</v>
      </c>
      <c r="E502" s="241">
        <v>111.77249999999999</v>
      </c>
      <c r="F502" s="242"/>
      <c r="G502" s="243">
        <f>ROUND(E502*F502,2)</f>
        <v>0</v>
      </c>
      <c r="H502" s="242"/>
      <c r="I502" s="243">
        <f>ROUND(E502*H502,2)</f>
        <v>0</v>
      </c>
      <c r="J502" s="242"/>
      <c r="K502" s="243">
        <f>ROUND(E502*J502,2)</f>
        <v>0</v>
      </c>
      <c r="L502" s="243">
        <v>21</v>
      </c>
      <c r="M502" s="243">
        <f>G502*(1+L502/100)</f>
        <v>0</v>
      </c>
      <c r="N502" s="243">
        <v>0</v>
      </c>
      <c r="O502" s="243">
        <f>ROUND(E502*N502,2)</f>
        <v>0</v>
      </c>
      <c r="P502" s="243">
        <v>0</v>
      </c>
      <c r="Q502" s="243">
        <f>ROUND(E502*P502,2)</f>
        <v>0</v>
      </c>
      <c r="R502" s="243"/>
      <c r="S502" s="243" t="s">
        <v>279</v>
      </c>
      <c r="T502" s="244" t="s">
        <v>280</v>
      </c>
      <c r="U502" s="220">
        <v>0</v>
      </c>
      <c r="V502" s="220">
        <f>ROUND(E502*U502,2)</f>
        <v>0</v>
      </c>
      <c r="W502" s="220"/>
      <c r="X502" s="210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293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">
      <c r="A503" s="217"/>
      <c r="B503" s="218"/>
      <c r="C503" s="262" t="s">
        <v>748</v>
      </c>
      <c r="D503" s="222"/>
      <c r="E503" s="223">
        <v>94.5</v>
      </c>
      <c r="F503" s="220"/>
      <c r="G503" s="220"/>
      <c r="H503" s="220"/>
      <c r="I503" s="220"/>
      <c r="J503" s="220"/>
      <c r="K503" s="220"/>
      <c r="L503" s="220"/>
      <c r="M503" s="220"/>
      <c r="N503" s="220"/>
      <c r="O503" s="220"/>
      <c r="P503" s="220"/>
      <c r="Q503" s="220"/>
      <c r="R503" s="220"/>
      <c r="S503" s="220"/>
      <c r="T503" s="220"/>
      <c r="U503" s="220"/>
      <c r="V503" s="220"/>
      <c r="W503" s="220"/>
      <c r="X503" s="210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258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">
      <c r="A504" s="217"/>
      <c r="B504" s="218"/>
      <c r="C504" s="262" t="s">
        <v>749</v>
      </c>
      <c r="D504" s="222"/>
      <c r="E504" s="223">
        <v>1.0237499999999999</v>
      </c>
      <c r="F504" s="220"/>
      <c r="G504" s="220"/>
      <c r="H504" s="220"/>
      <c r="I504" s="220"/>
      <c r="J504" s="220"/>
      <c r="K504" s="220"/>
      <c r="L504" s="220"/>
      <c r="M504" s="220"/>
      <c r="N504" s="220"/>
      <c r="O504" s="220"/>
      <c r="P504" s="220"/>
      <c r="Q504" s="220"/>
      <c r="R504" s="220"/>
      <c r="S504" s="220"/>
      <c r="T504" s="220"/>
      <c r="U504" s="220"/>
      <c r="V504" s="220"/>
      <c r="W504" s="220"/>
      <c r="X504" s="210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258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">
      <c r="A505" s="217"/>
      <c r="B505" s="218"/>
      <c r="C505" s="262" t="s">
        <v>750</v>
      </c>
      <c r="D505" s="222"/>
      <c r="E505" s="223">
        <v>1.365</v>
      </c>
      <c r="F505" s="220"/>
      <c r="G505" s="220"/>
      <c r="H505" s="220"/>
      <c r="I505" s="220"/>
      <c r="J505" s="220"/>
      <c r="K505" s="220"/>
      <c r="L505" s="220"/>
      <c r="M505" s="220"/>
      <c r="N505" s="220"/>
      <c r="O505" s="220"/>
      <c r="P505" s="220"/>
      <c r="Q505" s="220"/>
      <c r="R505" s="220"/>
      <c r="S505" s="220"/>
      <c r="T505" s="220"/>
      <c r="U505" s="220"/>
      <c r="V505" s="220"/>
      <c r="W505" s="220"/>
      <c r="X505" s="210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258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">
      <c r="A506" s="217"/>
      <c r="B506" s="218"/>
      <c r="C506" s="262" t="s">
        <v>751</v>
      </c>
      <c r="D506" s="222"/>
      <c r="E506" s="223">
        <v>0.96599999999999997</v>
      </c>
      <c r="F506" s="220"/>
      <c r="G506" s="220"/>
      <c r="H506" s="220"/>
      <c r="I506" s="220"/>
      <c r="J506" s="220"/>
      <c r="K506" s="220"/>
      <c r="L506" s="220"/>
      <c r="M506" s="220"/>
      <c r="N506" s="220"/>
      <c r="O506" s="220"/>
      <c r="P506" s="220"/>
      <c r="Q506" s="220"/>
      <c r="R506" s="220"/>
      <c r="S506" s="220"/>
      <c r="T506" s="220"/>
      <c r="U506" s="220"/>
      <c r="V506" s="220"/>
      <c r="W506" s="220"/>
      <c r="X506" s="210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258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">
      <c r="A507" s="217"/>
      <c r="B507" s="218"/>
      <c r="C507" s="262" t="s">
        <v>752</v>
      </c>
      <c r="D507" s="222"/>
      <c r="E507" s="223">
        <v>2.1840000000000002</v>
      </c>
      <c r="F507" s="220"/>
      <c r="G507" s="220"/>
      <c r="H507" s="220"/>
      <c r="I507" s="220"/>
      <c r="J507" s="220"/>
      <c r="K507" s="220"/>
      <c r="L507" s="220"/>
      <c r="M507" s="220"/>
      <c r="N507" s="220"/>
      <c r="O507" s="220"/>
      <c r="P507" s="220"/>
      <c r="Q507" s="220"/>
      <c r="R507" s="220"/>
      <c r="S507" s="220"/>
      <c r="T507" s="220"/>
      <c r="U507" s="220"/>
      <c r="V507" s="220"/>
      <c r="W507" s="220"/>
      <c r="X507" s="210"/>
      <c r="Y507" s="210"/>
      <c r="Z507" s="210"/>
      <c r="AA507" s="210"/>
      <c r="AB507" s="210"/>
      <c r="AC507" s="210"/>
      <c r="AD507" s="210"/>
      <c r="AE507" s="210"/>
      <c r="AF507" s="210"/>
      <c r="AG507" s="210" t="s">
        <v>258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">
      <c r="A508" s="217"/>
      <c r="B508" s="218"/>
      <c r="C508" s="262" t="s">
        <v>753</v>
      </c>
      <c r="D508" s="222"/>
      <c r="E508" s="223">
        <v>8.2687500000000007</v>
      </c>
      <c r="F508" s="220"/>
      <c r="G508" s="220"/>
      <c r="H508" s="220"/>
      <c r="I508" s="220"/>
      <c r="J508" s="220"/>
      <c r="K508" s="220"/>
      <c r="L508" s="220"/>
      <c r="M508" s="220"/>
      <c r="N508" s="220"/>
      <c r="O508" s="220"/>
      <c r="P508" s="220"/>
      <c r="Q508" s="220"/>
      <c r="R508" s="220"/>
      <c r="S508" s="220"/>
      <c r="T508" s="220"/>
      <c r="U508" s="220"/>
      <c r="V508" s="220"/>
      <c r="W508" s="220"/>
      <c r="X508" s="210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258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">
      <c r="A509" s="217"/>
      <c r="B509" s="218"/>
      <c r="C509" s="262" t="s">
        <v>754</v>
      </c>
      <c r="D509" s="222"/>
      <c r="E509" s="223">
        <v>3.4649999999999999</v>
      </c>
      <c r="F509" s="220"/>
      <c r="G509" s="220"/>
      <c r="H509" s="220"/>
      <c r="I509" s="220"/>
      <c r="J509" s="220"/>
      <c r="K509" s="220"/>
      <c r="L509" s="220"/>
      <c r="M509" s="220"/>
      <c r="N509" s="220"/>
      <c r="O509" s="220"/>
      <c r="P509" s="220"/>
      <c r="Q509" s="220"/>
      <c r="R509" s="220"/>
      <c r="S509" s="220"/>
      <c r="T509" s="220"/>
      <c r="U509" s="220"/>
      <c r="V509" s="220"/>
      <c r="W509" s="220"/>
      <c r="X509" s="210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258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ht="22.5" outlineLevel="1" x14ac:dyDescent="0.2">
      <c r="A510" s="238">
        <v>125</v>
      </c>
      <c r="B510" s="239" t="s">
        <v>755</v>
      </c>
      <c r="C510" s="260" t="s">
        <v>756</v>
      </c>
      <c r="D510" s="240" t="s">
        <v>284</v>
      </c>
      <c r="E510" s="241">
        <v>1</v>
      </c>
      <c r="F510" s="242"/>
      <c r="G510" s="243">
        <f>ROUND(E510*F510,2)</f>
        <v>0</v>
      </c>
      <c r="H510" s="242"/>
      <c r="I510" s="243">
        <f>ROUND(E510*H510,2)</f>
        <v>0</v>
      </c>
      <c r="J510" s="242"/>
      <c r="K510" s="243">
        <f>ROUND(E510*J510,2)</f>
        <v>0</v>
      </c>
      <c r="L510" s="243">
        <v>21</v>
      </c>
      <c r="M510" s="243">
        <f>G510*(1+L510/100)</f>
        <v>0</v>
      </c>
      <c r="N510" s="243">
        <v>0</v>
      </c>
      <c r="O510" s="243">
        <f>ROUND(E510*N510,2)</f>
        <v>0</v>
      </c>
      <c r="P510" s="243">
        <v>0</v>
      </c>
      <c r="Q510" s="243">
        <f>ROUND(E510*P510,2)</f>
        <v>0</v>
      </c>
      <c r="R510" s="243"/>
      <c r="S510" s="243" t="s">
        <v>279</v>
      </c>
      <c r="T510" s="244" t="s">
        <v>280</v>
      </c>
      <c r="U510" s="220">
        <v>0</v>
      </c>
      <c r="V510" s="220">
        <f>ROUND(E510*U510,2)</f>
        <v>0</v>
      </c>
      <c r="W510" s="220"/>
      <c r="X510" s="210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254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">
      <c r="A511" s="217"/>
      <c r="B511" s="218"/>
      <c r="C511" s="263" t="s">
        <v>757</v>
      </c>
      <c r="D511" s="246"/>
      <c r="E511" s="246"/>
      <c r="F511" s="246"/>
      <c r="G511" s="246"/>
      <c r="H511" s="220"/>
      <c r="I511" s="220"/>
      <c r="J511" s="220"/>
      <c r="K511" s="220"/>
      <c r="L511" s="220"/>
      <c r="M511" s="220"/>
      <c r="N511" s="220"/>
      <c r="O511" s="220"/>
      <c r="P511" s="220"/>
      <c r="Q511" s="220"/>
      <c r="R511" s="220"/>
      <c r="S511" s="220"/>
      <c r="T511" s="220"/>
      <c r="U511" s="220"/>
      <c r="V511" s="220"/>
      <c r="W511" s="220"/>
      <c r="X511" s="210"/>
      <c r="Y511" s="210"/>
      <c r="Z511" s="210"/>
      <c r="AA511" s="210"/>
      <c r="AB511" s="210"/>
      <c r="AC511" s="210"/>
      <c r="AD511" s="210"/>
      <c r="AE511" s="210"/>
      <c r="AF511" s="210"/>
      <c r="AG511" s="210" t="s">
        <v>321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">
      <c r="A512" s="217"/>
      <c r="B512" s="218"/>
      <c r="C512" s="262" t="s">
        <v>758</v>
      </c>
      <c r="D512" s="222"/>
      <c r="E512" s="223">
        <v>1</v>
      </c>
      <c r="F512" s="220"/>
      <c r="G512" s="220"/>
      <c r="H512" s="220"/>
      <c r="I512" s="220"/>
      <c r="J512" s="220"/>
      <c r="K512" s="220"/>
      <c r="L512" s="220"/>
      <c r="M512" s="220"/>
      <c r="N512" s="220"/>
      <c r="O512" s="220"/>
      <c r="P512" s="220"/>
      <c r="Q512" s="220"/>
      <c r="R512" s="220"/>
      <c r="S512" s="220"/>
      <c r="T512" s="220"/>
      <c r="U512" s="220"/>
      <c r="V512" s="220"/>
      <c r="W512" s="220"/>
      <c r="X512" s="210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258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ht="22.5" outlineLevel="1" x14ac:dyDescent="0.2">
      <c r="A513" s="238">
        <v>126</v>
      </c>
      <c r="B513" s="239" t="s">
        <v>759</v>
      </c>
      <c r="C513" s="260" t="s">
        <v>760</v>
      </c>
      <c r="D513" s="240" t="s">
        <v>284</v>
      </c>
      <c r="E513" s="241">
        <v>5</v>
      </c>
      <c r="F513" s="242"/>
      <c r="G513" s="243">
        <f>ROUND(E513*F513,2)</f>
        <v>0</v>
      </c>
      <c r="H513" s="242"/>
      <c r="I513" s="243">
        <f>ROUND(E513*H513,2)</f>
        <v>0</v>
      </c>
      <c r="J513" s="242"/>
      <c r="K513" s="243">
        <f>ROUND(E513*J513,2)</f>
        <v>0</v>
      </c>
      <c r="L513" s="243">
        <v>21</v>
      </c>
      <c r="M513" s="243">
        <f>G513*(1+L513/100)</f>
        <v>0</v>
      </c>
      <c r="N513" s="243">
        <v>0</v>
      </c>
      <c r="O513" s="243">
        <f>ROUND(E513*N513,2)</f>
        <v>0</v>
      </c>
      <c r="P513" s="243">
        <v>0</v>
      </c>
      <c r="Q513" s="243">
        <f>ROUND(E513*P513,2)</f>
        <v>0</v>
      </c>
      <c r="R513" s="243"/>
      <c r="S513" s="243" t="s">
        <v>279</v>
      </c>
      <c r="T513" s="244" t="s">
        <v>280</v>
      </c>
      <c r="U513" s="220">
        <v>0</v>
      </c>
      <c r="V513" s="220">
        <f>ROUND(E513*U513,2)</f>
        <v>0</v>
      </c>
      <c r="W513" s="220"/>
      <c r="X513" s="210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254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">
      <c r="A514" s="217"/>
      <c r="B514" s="218"/>
      <c r="C514" s="263" t="s">
        <v>761</v>
      </c>
      <c r="D514" s="246"/>
      <c r="E514" s="246"/>
      <c r="F514" s="246"/>
      <c r="G514" s="246"/>
      <c r="H514" s="220"/>
      <c r="I514" s="220"/>
      <c r="J514" s="220"/>
      <c r="K514" s="220"/>
      <c r="L514" s="220"/>
      <c r="M514" s="220"/>
      <c r="N514" s="220"/>
      <c r="O514" s="220"/>
      <c r="P514" s="220"/>
      <c r="Q514" s="220"/>
      <c r="R514" s="220"/>
      <c r="S514" s="220"/>
      <c r="T514" s="220"/>
      <c r="U514" s="220"/>
      <c r="V514" s="220"/>
      <c r="W514" s="220"/>
      <c r="X514" s="210"/>
      <c r="Y514" s="210"/>
      <c r="Z514" s="210"/>
      <c r="AA514" s="210"/>
      <c r="AB514" s="210"/>
      <c r="AC514" s="210"/>
      <c r="AD514" s="210"/>
      <c r="AE514" s="210"/>
      <c r="AF514" s="210"/>
      <c r="AG514" s="210" t="s">
        <v>321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">
      <c r="A515" s="217"/>
      <c r="B515" s="218"/>
      <c r="C515" s="262" t="s">
        <v>762</v>
      </c>
      <c r="D515" s="222"/>
      <c r="E515" s="223">
        <v>5</v>
      </c>
      <c r="F515" s="220"/>
      <c r="G515" s="220"/>
      <c r="H515" s="220"/>
      <c r="I515" s="220"/>
      <c r="J515" s="220"/>
      <c r="K515" s="220"/>
      <c r="L515" s="220"/>
      <c r="M515" s="220"/>
      <c r="N515" s="220"/>
      <c r="O515" s="220"/>
      <c r="P515" s="220"/>
      <c r="Q515" s="220"/>
      <c r="R515" s="220"/>
      <c r="S515" s="220"/>
      <c r="T515" s="220"/>
      <c r="U515" s="220"/>
      <c r="V515" s="220"/>
      <c r="W515" s="220"/>
      <c r="X515" s="210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258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ht="22.5" outlineLevel="1" x14ac:dyDescent="0.2">
      <c r="A516" s="238">
        <v>127</v>
      </c>
      <c r="B516" s="239" t="s">
        <v>763</v>
      </c>
      <c r="C516" s="260" t="s">
        <v>764</v>
      </c>
      <c r="D516" s="240" t="s">
        <v>284</v>
      </c>
      <c r="E516" s="241">
        <v>5</v>
      </c>
      <c r="F516" s="242"/>
      <c r="G516" s="243">
        <f>ROUND(E516*F516,2)</f>
        <v>0</v>
      </c>
      <c r="H516" s="242"/>
      <c r="I516" s="243">
        <f>ROUND(E516*H516,2)</f>
        <v>0</v>
      </c>
      <c r="J516" s="242"/>
      <c r="K516" s="243">
        <f>ROUND(E516*J516,2)</f>
        <v>0</v>
      </c>
      <c r="L516" s="243">
        <v>21</v>
      </c>
      <c r="M516" s="243">
        <f>G516*(1+L516/100)</f>
        <v>0</v>
      </c>
      <c r="N516" s="243">
        <v>0</v>
      </c>
      <c r="O516" s="243">
        <f>ROUND(E516*N516,2)</f>
        <v>0</v>
      </c>
      <c r="P516" s="243">
        <v>0</v>
      </c>
      <c r="Q516" s="243">
        <f>ROUND(E516*P516,2)</f>
        <v>0</v>
      </c>
      <c r="R516" s="243"/>
      <c r="S516" s="243" t="s">
        <v>279</v>
      </c>
      <c r="T516" s="244" t="s">
        <v>280</v>
      </c>
      <c r="U516" s="220">
        <v>0</v>
      </c>
      <c r="V516" s="220">
        <f>ROUND(E516*U516,2)</f>
        <v>0</v>
      </c>
      <c r="W516" s="220"/>
      <c r="X516" s="210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254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">
      <c r="A517" s="217"/>
      <c r="B517" s="218"/>
      <c r="C517" s="263" t="s">
        <v>757</v>
      </c>
      <c r="D517" s="246"/>
      <c r="E517" s="246"/>
      <c r="F517" s="246"/>
      <c r="G517" s="246"/>
      <c r="H517" s="220"/>
      <c r="I517" s="220"/>
      <c r="J517" s="220"/>
      <c r="K517" s="220"/>
      <c r="L517" s="220"/>
      <c r="M517" s="220"/>
      <c r="N517" s="220"/>
      <c r="O517" s="220"/>
      <c r="P517" s="220"/>
      <c r="Q517" s="220"/>
      <c r="R517" s="220"/>
      <c r="S517" s="220"/>
      <c r="T517" s="220"/>
      <c r="U517" s="220"/>
      <c r="V517" s="220"/>
      <c r="W517" s="220"/>
      <c r="X517" s="210"/>
      <c r="Y517" s="210"/>
      <c r="Z517" s="210"/>
      <c r="AA517" s="210"/>
      <c r="AB517" s="210"/>
      <c r="AC517" s="210"/>
      <c r="AD517" s="210"/>
      <c r="AE517" s="210"/>
      <c r="AF517" s="210"/>
      <c r="AG517" s="210" t="s">
        <v>321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">
      <c r="A518" s="217"/>
      <c r="B518" s="218"/>
      <c r="C518" s="262" t="s">
        <v>765</v>
      </c>
      <c r="D518" s="222"/>
      <c r="E518" s="223">
        <v>5</v>
      </c>
      <c r="F518" s="220"/>
      <c r="G518" s="220"/>
      <c r="H518" s="220"/>
      <c r="I518" s="220"/>
      <c r="J518" s="220"/>
      <c r="K518" s="220"/>
      <c r="L518" s="220"/>
      <c r="M518" s="220"/>
      <c r="N518" s="220"/>
      <c r="O518" s="220"/>
      <c r="P518" s="220"/>
      <c r="Q518" s="220"/>
      <c r="R518" s="220"/>
      <c r="S518" s="220"/>
      <c r="T518" s="220"/>
      <c r="U518" s="220"/>
      <c r="V518" s="220"/>
      <c r="W518" s="220"/>
      <c r="X518" s="210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258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ht="22.5" outlineLevel="1" x14ac:dyDescent="0.2">
      <c r="A519" s="238">
        <v>128</v>
      </c>
      <c r="B519" s="239" t="s">
        <v>766</v>
      </c>
      <c r="C519" s="260" t="s">
        <v>767</v>
      </c>
      <c r="D519" s="240" t="s">
        <v>284</v>
      </c>
      <c r="E519" s="241">
        <v>3</v>
      </c>
      <c r="F519" s="242"/>
      <c r="G519" s="243">
        <f>ROUND(E519*F519,2)</f>
        <v>0</v>
      </c>
      <c r="H519" s="242"/>
      <c r="I519" s="243">
        <f>ROUND(E519*H519,2)</f>
        <v>0</v>
      </c>
      <c r="J519" s="242"/>
      <c r="K519" s="243">
        <f>ROUND(E519*J519,2)</f>
        <v>0</v>
      </c>
      <c r="L519" s="243">
        <v>21</v>
      </c>
      <c r="M519" s="243">
        <f>G519*(1+L519/100)</f>
        <v>0</v>
      </c>
      <c r="N519" s="243">
        <v>0</v>
      </c>
      <c r="O519" s="243">
        <f>ROUND(E519*N519,2)</f>
        <v>0</v>
      </c>
      <c r="P519" s="243">
        <v>0</v>
      </c>
      <c r="Q519" s="243">
        <f>ROUND(E519*P519,2)</f>
        <v>0</v>
      </c>
      <c r="R519" s="243"/>
      <c r="S519" s="243" t="s">
        <v>279</v>
      </c>
      <c r="T519" s="244" t="s">
        <v>280</v>
      </c>
      <c r="U519" s="220">
        <v>0</v>
      </c>
      <c r="V519" s="220">
        <f>ROUND(E519*U519,2)</f>
        <v>0</v>
      </c>
      <c r="W519" s="220"/>
      <c r="X519" s="210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254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">
      <c r="A520" s="217"/>
      <c r="B520" s="218"/>
      <c r="C520" s="263" t="s">
        <v>757</v>
      </c>
      <c r="D520" s="246"/>
      <c r="E520" s="246"/>
      <c r="F520" s="246"/>
      <c r="G520" s="246"/>
      <c r="H520" s="220"/>
      <c r="I520" s="220"/>
      <c r="J520" s="220"/>
      <c r="K520" s="220"/>
      <c r="L520" s="220"/>
      <c r="M520" s="220"/>
      <c r="N520" s="220"/>
      <c r="O520" s="220"/>
      <c r="P520" s="220"/>
      <c r="Q520" s="220"/>
      <c r="R520" s="220"/>
      <c r="S520" s="220"/>
      <c r="T520" s="220"/>
      <c r="U520" s="220"/>
      <c r="V520" s="220"/>
      <c r="W520" s="220"/>
      <c r="X520" s="210"/>
      <c r="Y520" s="210"/>
      <c r="Z520" s="210"/>
      <c r="AA520" s="210"/>
      <c r="AB520" s="210"/>
      <c r="AC520" s="210"/>
      <c r="AD520" s="210"/>
      <c r="AE520" s="210"/>
      <c r="AF520" s="210"/>
      <c r="AG520" s="210" t="s">
        <v>321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">
      <c r="A521" s="217"/>
      <c r="B521" s="218"/>
      <c r="C521" s="262" t="s">
        <v>768</v>
      </c>
      <c r="D521" s="222"/>
      <c r="E521" s="223">
        <v>3</v>
      </c>
      <c r="F521" s="220"/>
      <c r="G521" s="220"/>
      <c r="H521" s="220"/>
      <c r="I521" s="220"/>
      <c r="J521" s="220"/>
      <c r="K521" s="220"/>
      <c r="L521" s="220"/>
      <c r="M521" s="220"/>
      <c r="N521" s="220"/>
      <c r="O521" s="220"/>
      <c r="P521" s="220"/>
      <c r="Q521" s="220"/>
      <c r="R521" s="220"/>
      <c r="S521" s="220"/>
      <c r="T521" s="220"/>
      <c r="U521" s="220"/>
      <c r="V521" s="220"/>
      <c r="W521" s="220"/>
      <c r="X521" s="210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258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22.5" outlineLevel="1" x14ac:dyDescent="0.2">
      <c r="A522" s="238">
        <v>129</v>
      </c>
      <c r="B522" s="239" t="s">
        <v>769</v>
      </c>
      <c r="C522" s="260" t="s">
        <v>770</v>
      </c>
      <c r="D522" s="240" t="s">
        <v>284</v>
      </c>
      <c r="E522" s="241">
        <v>6</v>
      </c>
      <c r="F522" s="242"/>
      <c r="G522" s="243">
        <f>ROUND(E522*F522,2)</f>
        <v>0</v>
      </c>
      <c r="H522" s="242"/>
      <c r="I522" s="243">
        <f>ROUND(E522*H522,2)</f>
        <v>0</v>
      </c>
      <c r="J522" s="242"/>
      <c r="K522" s="243">
        <f>ROUND(E522*J522,2)</f>
        <v>0</v>
      </c>
      <c r="L522" s="243">
        <v>21</v>
      </c>
      <c r="M522" s="243">
        <f>G522*(1+L522/100)</f>
        <v>0</v>
      </c>
      <c r="N522" s="243">
        <v>0</v>
      </c>
      <c r="O522" s="243">
        <f>ROUND(E522*N522,2)</f>
        <v>0</v>
      </c>
      <c r="P522" s="243">
        <v>0</v>
      </c>
      <c r="Q522" s="243">
        <f>ROUND(E522*P522,2)</f>
        <v>0</v>
      </c>
      <c r="R522" s="243"/>
      <c r="S522" s="243" t="s">
        <v>279</v>
      </c>
      <c r="T522" s="244" t="s">
        <v>280</v>
      </c>
      <c r="U522" s="220">
        <v>0</v>
      </c>
      <c r="V522" s="220">
        <f>ROUND(E522*U522,2)</f>
        <v>0</v>
      </c>
      <c r="W522" s="220"/>
      <c r="X522" s="210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254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">
      <c r="A523" s="217"/>
      <c r="B523" s="218"/>
      <c r="C523" s="263" t="s">
        <v>757</v>
      </c>
      <c r="D523" s="246"/>
      <c r="E523" s="246"/>
      <c r="F523" s="246"/>
      <c r="G523" s="246"/>
      <c r="H523" s="220"/>
      <c r="I523" s="220"/>
      <c r="J523" s="220"/>
      <c r="K523" s="220"/>
      <c r="L523" s="220"/>
      <c r="M523" s="220"/>
      <c r="N523" s="220"/>
      <c r="O523" s="220"/>
      <c r="P523" s="220"/>
      <c r="Q523" s="220"/>
      <c r="R523" s="220"/>
      <c r="S523" s="220"/>
      <c r="T523" s="220"/>
      <c r="U523" s="220"/>
      <c r="V523" s="220"/>
      <c r="W523" s="220"/>
      <c r="X523" s="210"/>
      <c r="Y523" s="210"/>
      <c r="Z523" s="210"/>
      <c r="AA523" s="210"/>
      <c r="AB523" s="210"/>
      <c r="AC523" s="210"/>
      <c r="AD523" s="210"/>
      <c r="AE523" s="210"/>
      <c r="AF523" s="210"/>
      <c r="AG523" s="210" t="s">
        <v>321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">
      <c r="A524" s="217"/>
      <c r="B524" s="218"/>
      <c r="C524" s="262" t="s">
        <v>771</v>
      </c>
      <c r="D524" s="222"/>
      <c r="E524" s="223">
        <v>6</v>
      </c>
      <c r="F524" s="220"/>
      <c r="G524" s="220"/>
      <c r="H524" s="220"/>
      <c r="I524" s="220"/>
      <c r="J524" s="220"/>
      <c r="K524" s="220"/>
      <c r="L524" s="220"/>
      <c r="M524" s="220"/>
      <c r="N524" s="220"/>
      <c r="O524" s="220"/>
      <c r="P524" s="220"/>
      <c r="Q524" s="220"/>
      <c r="R524" s="220"/>
      <c r="S524" s="220"/>
      <c r="T524" s="220"/>
      <c r="U524" s="220"/>
      <c r="V524" s="220"/>
      <c r="W524" s="220"/>
      <c r="X524" s="210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258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ht="22.5" outlineLevel="1" x14ac:dyDescent="0.2">
      <c r="A525" s="238">
        <v>130</v>
      </c>
      <c r="B525" s="239" t="s">
        <v>772</v>
      </c>
      <c r="C525" s="260" t="s">
        <v>773</v>
      </c>
      <c r="D525" s="240" t="s">
        <v>284</v>
      </c>
      <c r="E525" s="241">
        <v>39</v>
      </c>
      <c r="F525" s="242"/>
      <c r="G525" s="243">
        <f>ROUND(E525*F525,2)</f>
        <v>0</v>
      </c>
      <c r="H525" s="242"/>
      <c r="I525" s="243">
        <f>ROUND(E525*H525,2)</f>
        <v>0</v>
      </c>
      <c r="J525" s="242"/>
      <c r="K525" s="243">
        <f>ROUND(E525*J525,2)</f>
        <v>0</v>
      </c>
      <c r="L525" s="243">
        <v>21</v>
      </c>
      <c r="M525" s="243">
        <f>G525*(1+L525/100)</f>
        <v>0</v>
      </c>
      <c r="N525" s="243">
        <v>0</v>
      </c>
      <c r="O525" s="243">
        <f>ROUND(E525*N525,2)</f>
        <v>0</v>
      </c>
      <c r="P525" s="243">
        <v>0</v>
      </c>
      <c r="Q525" s="243">
        <f>ROUND(E525*P525,2)</f>
        <v>0</v>
      </c>
      <c r="R525" s="243"/>
      <c r="S525" s="243" t="s">
        <v>279</v>
      </c>
      <c r="T525" s="244" t="s">
        <v>280</v>
      </c>
      <c r="U525" s="220">
        <v>0</v>
      </c>
      <c r="V525" s="220">
        <f>ROUND(E525*U525,2)</f>
        <v>0</v>
      </c>
      <c r="W525" s="220"/>
      <c r="X525" s="210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254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">
      <c r="A526" s="217"/>
      <c r="B526" s="218"/>
      <c r="C526" s="263" t="s">
        <v>757</v>
      </c>
      <c r="D526" s="246"/>
      <c r="E526" s="246"/>
      <c r="F526" s="246"/>
      <c r="G526" s="246"/>
      <c r="H526" s="220"/>
      <c r="I526" s="220"/>
      <c r="J526" s="220"/>
      <c r="K526" s="220"/>
      <c r="L526" s="220"/>
      <c r="M526" s="220"/>
      <c r="N526" s="220"/>
      <c r="O526" s="220"/>
      <c r="P526" s="220"/>
      <c r="Q526" s="220"/>
      <c r="R526" s="220"/>
      <c r="S526" s="220"/>
      <c r="T526" s="220"/>
      <c r="U526" s="220"/>
      <c r="V526" s="220"/>
      <c r="W526" s="220"/>
      <c r="X526" s="210"/>
      <c r="Y526" s="210"/>
      <c r="Z526" s="210"/>
      <c r="AA526" s="210"/>
      <c r="AB526" s="210"/>
      <c r="AC526" s="210"/>
      <c r="AD526" s="210"/>
      <c r="AE526" s="210"/>
      <c r="AF526" s="210"/>
      <c r="AG526" s="210" t="s">
        <v>321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">
      <c r="A527" s="217"/>
      <c r="B527" s="218"/>
      <c r="C527" s="262" t="s">
        <v>774</v>
      </c>
      <c r="D527" s="222"/>
      <c r="E527" s="223">
        <v>39</v>
      </c>
      <c r="F527" s="220"/>
      <c r="G527" s="220"/>
      <c r="H527" s="220"/>
      <c r="I527" s="220"/>
      <c r="J527" s="220"/>
      <c r="K527" s="220"/>
      <c r="L527" s="220"/>
      <c r="M527" s="220"/>
      <c r="N527" s="220"/>
      <c r="O527" s="220"/>
      <c r="P527" s="220"/>
      <c r="Q527" s="220"/>
      <c r="R527" s="220"/>
      <c r="S527" s="220"/>
      <c r="T527" s="220"/>
      <c r="U527" s="220"/>
      <c r="V527" s="220"/>
      <c r="W527" s="220"/>
      <c r="X527" s="210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258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ht="22.5" outlineLevel="1" x14ac:dyDescent="0.2">
      <c r="A528" s="238">
        <v>131</v>
      </c>
      <c r="B528" s="239" t="s">
        <v>775</v>
      </c>
      <c r="C528" s="260" t="s">
        <v>776</v>
      </c>
      <c r="D528" s="240" t="s">
        <v>284</v>
      </c>
      <c r="E528" s="241">
        <v>1</v>
      </c>
      <c r="F528" s="242"/>
      <c r="G528" s="243">
        <f>ROUND(E528*F528,2)</f>
        <v>0</v>
      </c>
      <c r="H528" s="242"/>
      <c r="I528" s="243">
        <f>ROUND(E528*H528,2)</f>
        <v>0</v>
      </c>
      <c r="J528" s="242"/>
      <c r="K528" s="243">
        <f>ROUND(E528*J528,2)</f>
        <v>0</v>
      </c>
      <c r="L528" s="243">
        <v>21</v>
      </c>
      <c r="M528" s="243">
        <f>G528*(1+L528/100)</f>
        <v>0</v>
      </c>
      <c r="N528" s="243">
        <v>0</v>
      </c>
      <c r="O528" s="243">
        <f>ROUND(E528*N528,2)</f>
        <v>0</v>
      </c>
      <c r="P528" s="243">
        <v>0</v>
      </c>
      <c r="Q528" s="243">
        <f>ROUND(E528*P528,2)</f>
        <v>0</v>
      </c>
      <c r="R528" s="243"/>
      <c r="S528" s="243" t="s">
        <v>279</v>
      </c>
      <c r="T528" s="244" t="s">
        <v>280</v>
      </c>
      <c r="U528" s="220">
        <v>0</v>
      </c>
      <c r="V528" s="220">
        <f>ROUND(E528*U528,2)</f>
        <v>0</v>
      </c>
      <c r="W528" s="220"/>
      <c r="X528" s="210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254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">
      <c r="A529" s="217"/>
      <c r="B529" s="218"/>
      <c r="C529" s="263" t="s">
        <v>757</v>
      </c>
      <c r="D529" s="246"/>
      <c r="E529" s="246"/>
      <c r="F529" s="246"/>
      <c r="G529" s="246"/>
      <c r="H529" s="220"/>
      <c r="I529" s="220"/>
      <c r="J529" s="220"/>
      <c r="K529" s="220"/>
      <c r="L529" s="220"/>
      <c r="M529" s="220"/>
      <c r="N529" s="220"/>
      <c r="O529" s="220"/>
      <c r="P529" s="220"/>
      <c r="Q529" s="220"/>
      <c r="R529" s="220"/>
      <c r="S529" s="220"/>
      <c r="T529" s="220"/>
      <c r="U529" s="220"/>
      <c r="V529" s="220"/>
      <c r="W529" s="220"/>
      <c r="X529" s="210"/>
      <c r="Y529" s="210"/>
      <c r="Z529" s="210"/>
      <c r="AA529" s="210"/>
      <c r="AB529" s="210"/>
      <c r="AC529" s="210"/>
      <c r="AD529" s="210"/>
      <c r="AE529" s="210"/>
      <c r="AF529" s="210"/>
      <c r="AG529" s="210" t="s">
        <v>321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">
      <c r="A530" s="217"/>
      <c r="B530" s="218"/>
      <c r="C530" s="262" t="s">
        <v>777</v>
      </c>
      <c r="D530" s="222"/>
      <c r="E530" s="223">
        <v>1</v>
      </c>
      <c r="F530" s="220"/>
      <c r="G530" s="220"/>
      <c r="H530" s="220"/>
      <c r="I530" s="220"/>
      <c r="J530" s="220"/>
      <c r="K530" s="220"/>
      <c r="L530" s="220"/>
      <c r="M530" s="220"/>
      <c r="N530" s="220"/>
      <c r="O530" s="220"/>
      <c r="P530" s="220"/>
      <c r="Q530" s="220"/>
      <c r="R530" s="220"/>
      <c r="S530" s="220"/>
      <c r="T530" s="220"/>
      <c r="U530" s="220"/>
      <c r="V530" s="220"/>
      <c r="W530" s="220"/>
      <c r="X530" s="210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258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ht="22.5" outlineLevel="1" x14ac:dyDescent="0.2">
      <c r="A531" s="238">
        <v>132</v>
      </c>
      <c r="B531" s="239" t="s">
        <v>778</v>
      </c>
      <c r="C531" s="260" t="s">
        <v>779</v>
      </c>
      <c r="D531" s="240" t="s">
        <v>284</v>
      </c>
      <c r="E531" s="241">
        <v>1</v>
      </c>
      <c r="F531" s="242"/>
      <c r="G531" s="243">
        <f>ROUND(E531*F531,2)</f>
        <v>0</v>
      </c>
      <c r="H531" s="242"/>
      <c r="I531" s="243">
        <f>ROUND(E531*H531,2)</f>
        <v>0</v>
      </c>
      <c r="J531" s="242"/>
      <c r="K531" s="243">
        <f>ROUND(E531*J531,2)</f>
        <v>0</v>
      </c>
      <c r="L531" s="243">
        <v>21</v>
      </c>
      <c r="M531" s="243">
        <f>G531*(1+L531/100)</f>
        <v>0</v>
      </c>
      <c r="N531" s="243">
        <v>0</v>
      </c>
      <c r="O531" s="243">
        <f>ROUND(E531*N531,2)</f>
        <v>0</v>
      </c>
      <c r="P531" s="243">
        <v>0</v>
      </c>
      <c r="Q531" s="243">
        <f>ROUND(E531*P531,2)</f>
        <v>0</v>
      </c>
      <c r="R531" s="243"/>
      <c r="S531" s="243" t="s">
        <v>279</v>
      </c>
      <c r="T531" s="244" t="s">
        <v>280</v>
      </c>
      <c r="U531" s="220">
        <v>0</v>
      </c>
      <c r="V531" s="220">
        <f>ROUND(E531*U531,2)</f>
        <v>0</v>
      </c>
      <c r="W531" s="220"/>
      <c r="X531" s="210"/>
      <c r="Y531" s="210"/>
      <c r="Z531" s="210"/>
      <c r="AA531" s="210"/>
      <c r="AB531" s="210"/>
      <c r="AC531" s="210"/>
      <c r="AD531" s="210"/>
      <c r="AE531" s="210"/>
      <c r="AF531" s="210"/>
      <c r="AG531" s="210" t="s">
        <v>254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">
      <c r="A532" s="217"/>
      <c r="B532" s="218"/>
      <c r="C532" s="263" t="s">
        <v>757</v>
      </c>
      <c r="D532" s="246"/>
      <c r="E532" s="246"/>
      <c r="F532" s="246"/>
      <c r="G532" s="246"/>
      <c r="H532" s="220"/>
      <c r="I532" s="220"/>
      <c r="J532" s="220"/>
      <c r="K532" s="220"/>
      <c r="L532" s="220"/>
      <c r="M532" s="220"/>
      <c r="N532" s="220"/>
      <c r="O532" s="220"/>
      <c r="P532" s="220"/>
      <c r="Q532" s="220"/>
      <c r="R532" s="220"/>
      <c r="S532" s="220"/>
      <c r="T532" s="220"/>
      <c r="U532" s="220"/>
      <c r="V532" s="220"/>
      <c r="W532" s="220"/>
      <c r="X532" s="210"/>
      <c r="Y532" s="210"/>
      <c r="Z532" s="210"/>
      <c r="AA532" s="210"/>
      <c r="AB532" s="210"/>
      <c r="AC532" s="210"/>
      <c r="AD532" s="210"/>
      <c r="AE532" s="210"/>
      <c r="AF532" s="210"/>
      <c r="AG532" s="210" t="s">
        <v>321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">
      <c r="A533" s="217"/>
      <c r="B533" s="218"/>
      <c r="C533" s="262" t="s">
        <v>780</v>
      </c>
      <c r="D533" s="222"/>
      <c r="E533" s="223">
        <v>1</v>
      </c>
      <c r="F533" s="220"/>
      <c r="G533" s="220"/>
      <c r="H533" s="220"/>
      <c r="I533" s="220"/>
      <c r="J533" s="220"/>
      <c r="K533" s="220"/>
      <c r="L533" s="220"/>
      <c r="M533" s="220"/>
      <c r="N533" s="220"/>
      <c r="O533" s="220"/>
      <c r="P533" s="220"/>
      <c r="Q533" s="220"/>
      <c r="R533" s="220"/>
      <c r="S533" s="220"/>
      <c r="T533" s="220"/>
      <c r="U533" s="220"/>
      <c r="V533" s="220"/>
      <c r="W533" s="220"/>
      <c r="X533" s="210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258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ht="22.5" outlineLevel="1" x14ac:dyDescent="0.2">
      <c r="A534" s="238">
        <v>133</v>
      </c>
      <c r="B534" s="239" t="s">
        <v>781</v>
      </c>
      <c r="C534" s="260" t="s">
        <v>782</v>
      </c>
      <c r="D534" s="240" t="s">
        <v>284</v>
      </c>
      <c r="E534" s="241">
        <v>2</v>
      </c>
      <c r="F534" s="242"/>
      <c r="G534" s="243">
        <f>ROUND(E534*F534,2)</f>
        <v>0</v>
      </c>
      <c r="H534" s="242"/>
      <c r="I534" s="243">
        <f>ROUND(E534*H534,2)</f>
        <v>0</v>
      </c>
      <c r="J534" s="242"/>
      <c r="K534" s="243">
        <f>ROUND(E534*J534,2)</f>
        <v>0</v>
      </c>
      <c r="L534" s="243">
        <v>21</v>
      </c>
      <c r="M534" s="243">
        <f>G534*(1+L534/100)</f>
        <v>0</v>
      </c>
      <c r="N534" s="243">
        <v>0</v>
      </c>
      <c r="O534" s="243">
        <f>ROUND(E534*N534,2)</f>
        <v>0</v>
      </c>
      <c r="P534" s="243">
        <v>0</v>
      </c>
      <c r="Q534" s="243">
        <f>ROUND(E534*P534,2)</f>
        <v>0</v>
      </c>
      <c r="R534" s="243"/>
      <c r="S534" s="243" t="s">
        <v>279</v>
      </c>
      <c r="T534" s="244" t="s">
        <v>280</v>
      </c>
      <c r="U534" s="220">
        <v>0</v>
      </c>
      <c r="V534" s="220">
        <f>ROUND(E534*U534,2)</f>
        <v>0</v>
      </c>
      <c r="W534" s="220"/>
      <c r="X534" s="210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254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">
      <c r="A535" s="217"/>
      <c r="B535" s="218"/>
      <c r="C535" s="263" t="s">
        <v>757</v>
      </c>
      <c r="D535" s="246"/>
      <c r="E535" s="246"/>
      <c r="F535" s="246"/>
      <c r="G535" s="246"/>
      <c r="H535" s="220"/>
      <c r="I535" s="220"/>
      <c r="J535" s="220"/>
      <c r="K535" s="220"/>
      <c r="L535" s="220"/>
      <c r="M535" s="220"/>
      <c r="N535" s="220"/>
      <c r="O535" s="220"/>
      <c r="P535" s="220"/>
      <c r="Q535" s="220"/>
      <c r="R535" s="220"/>
      <c r="S535" s="220"/>
      <c r="T535" s="220"/>
      <c r="U535" s="220"/>
      <c r="V535" s="220"/>
      <c r="W535" s="220"/>
      <c r="X535" s="210"/>
      <c r="Y535" s="210"/>
      <c r="Z535" s="210"/>
      <c r="AA535" s="210"/>
      <c r="AB535" s="210"/>
      <c r="AC535" s="210"/>
      <c r="AD535" s="210"/>
      <c r="AE535" s="210"/>
      <c r="AF535" s="210"/>
      <c r="AG535" s="210" t="s">
        <v>321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">
      <c r="A536" s="217"/>
      <c r="B536" s="218"/>
      <c r="C536" s="262" t="s">
        <v>783</v>
      </c>
      <c r="D536" s="222"/>
      <c r="E536" s="223">
        <v>2</v>
      </c>
      <c r="F536" s="220"/>
      <c r="G536" s="220"/>
      <c r="H536" s="220"/>
      <c r="I536" s="220"/>
      <c r="J536" s="220"/>
      <c r="K536" s="220"/>
      <c r="L536" s="220"/>
      <c r="M536" s="220"/>
      <c r="N536" s="220"/>
      <c r="O536" s="220"/>
      <c r="P536" s="220"/>
      <c r="Q536" s="220"/>
      <c r="R536" s="220"/>
      <c r="S536" s="220"/>
      <c r="T536" s="220"/>
      <c r="U536" s="220"/>
      <c r="V536" s="220"/>
      <c r="W536" s="220"/>
      <c r="X536" s="210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258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ht="22.5" outlineLevel="1" x14ac:dyDescent="0.2">
      <c r="A537" s="238">
        <v>134</v>
      </c>
      <c r="B537" s="239" t="s">
        <v>784</v>
      </c>
      <c r="C537" s="260" t="s">
        <v>785</v>
      </c>
      <c r="D537" s="240" t="s">
        <v>284</v>
      </c>
      <c r="E537" s="241">
        <v>2</v>
      </c>
      <c r="F537" s="242"/>
      <c r="G537" s="243">
        <f>ROUND(E537*F537,2)</f>
        <v>0</v>
      </c>
      <c r="H537" s="242"/>
      <c r="I537" s="243">
        <f>ROUND(E537*H537,2)</f>
        <v>0</v>
      </c>
      <c r="J537" s="242"/>
      <c r="K537" s="243">
        <f>ROUND(E537*J537,2)</f>
        <v>0</v>
      </c>
      <c r="L537" s="243">
        <v>21</v>
      </c>
      <c r="M537" s="243">
        <f>G537*(1+L537/100)</f>
        <v>0</v>
      </c>
      <c r="N537" s="243">
        <v>0</v>
      </c>
      <c r="O537" s="243">
        <f>ROUND(E537*N537,2)</f>
        <v>0</v>
      </c>
      <c r="P537" s="243">
        <v>0</v>
      </c>
      <c r="Q537" s="243">
        <f>ROUND(E537*P537,2)</f>
        <v>0</v>
      </c>
      <c r="R537" s="243"/>
      <c r="S537" s="243" t="s">
        <v>279</v>
      </c>
      <c r="T537" s="244" t="s">
        <v>280</v>
      </c>
      <c r="U537" s="220">
        <v>0</v>
      </c>
      <c r="V537" s="220">
        <f>ROUND(E537*U537,2)</f>
        <v>0</v>
      </c>
      <c r="W537" s="220"/>
      <c r="X537" s="210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254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">
      <c r="A538" s="217"/>
      <c r="B538" s="218"/>
      <c r="C538" s="263" t="s">
        <v>757</v>
      </c>
      <c r="D538" s="246"/>
      <c r="E538" s="246"/>
      <c r="F538" s="246"/>
      <c r="G538" s="246"/>
      <c r="H538" s="220"/>
      <c r="I538" s="220"/>
      <c r="J538" s="220"/>
      <c r="K538" s="220"/>
      <c r="L538" s="220"/>
      <c r="M538" s="220"/>
      <c r="N538" s="220"/>
      <c r="O538" s="220"/>
      <c r="P538" s="220"/>
      <c r="Q538" s="220"/>
      <c r="R538" s="220"/>
      <c r="S538" s="220"/>
      <c r="T538" s="220"/>
      <c r="U538" s="220"/>
      <c r="V538" s="220"/>
      <c r="W538" s="220"/>
      <c r="X538" s="210"/>
      <c r="Y538" s="210"/>
      <c r="Z538" s="210"/>
      <c r="AA538" s="210"/>
      <c r="AB538" s="210"/>
      <c r="AC538" s="210"/>
      <c r="AD538" s="210"/>
      <c r="AE538" s="210"/>
      <c r="AF538" s="210"/>
      <c r="AG538" s="210" t="s">
        <v>321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">
      <c r="A539" s="217"/>
      <c r="B539" s="218"/>
      <c r="C539" s="262" t="s">
        <v>786</v>
      </c>
      <c r="D539" s="222"/>
      <c r="E539" s="223">
        <v>2</v>
      </c>
      <c r="F539" s="220"/>
      <c r="G539" s="220"/>
      <c r="H539" s="220"/>
      <c r="I539" s="220"/>
      <c r="J539" s="220"/>
      <c r="K539" s="220"/>
      <c r="L539" s="220"/>
      <c r="M539" s="220"/>
      <c r="N539" s="220"/>
      <c r="O539" s="220"/>
      <c r="P539" s="220"/>
      <c r="Q539" s="220"/>
      <c r="R539" s="220"/>
      <c r="S539" s="220"/>
      <c r="T539" s="220"/>
      <c r="U539" s="220"/>
      <c r="V539" s="220"/>
      <c r="W539" s="220"/>
      <c r="X539" s="210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258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ht="22.5" outlineLevel="1" x14ac:dyDescent="0.2">
      <c r="A540" s="238">
        <v>135</v>
      </c>
      <c r="B540" s="239" t="s">
        <v>787</v>
      </c>
      <c r="C540" s="260" t="s">
        <v>788</v>
      </c>
      <c r="D540" s="240" t="s">
        <v>284</v>
      </c>
      <c r="E540" s="241">
        <v>9</v>
      </c>
      <c r="F540" s="242"/>
      <c r="G540" s="243">
        <f>ROUND(E540*F540,2)</f>
        <v>0</v>
      </c>
      <c r="H540" s="242"/>
      <c r="I540" s="243">
        <f>ROUND(E540*H540,2)</f>
        <v>0</v>
      </c>
      <c r="J540" s="242"/>
      <c r="K540" s="243">
        <f>ROUND(E540*J540,2)</f>
        <v>0</v>
      </c>
      <c r="L540" s="243">
        <v>21</v>
      </c>
      <c r="M540" s="243">
        <f>G540*(1+L540/100)</f>
        <v>0</v>
      </c>
      <c r="N540" s="243">
        <v>0</v>
      </c>
      <c r="O540" s="243">
        <f>ROUND(E540*N540,2)</f>
        <v>0</v>
      </c>
      <c r="P540" s="243">
        <v>0</v>
      </c>
      <c r="Q540" s="243">
        <f>ROUND(E540*P540,2)</f>
        <v>0</v>
      </c>
      <c r="R540" s="243"/>
      <c r="S540" s="243" t="s">
        <v>279</v>
      </c>
      <c r="T540" s="244" t="s">
        <v>280</v>
      </c>
      <c r="U540" s="220">
        <v>0</v>
      </c>
      <c r="V540" s="220">
        <f>ROUND(E540*U540,2)</f>
        <v>0</v>
      </c>
      <c r="W540" s="220"/>
      <c r="X540" s="210"/>
      <c r="Y540" s="210"/>
      <c r="Z540" s="210"/>
      <c r="AA540" s="210"/>
      <c r="AB540" s="210"/>
      <c r="AC540" s="210"/>
      <c r="AD540" s="210"/>
      <c r="AE540" s="210"/>
      <c r="AF540" s="210"/>
      <c r="AG540" s="210" t="s">
        <v>254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">
      <c r="A541" s="217"/>
      <c r="B541" s="218"/>
      <c r="C541" s="263" t="s">
        <v>757</v>
      </c>
      <c r="D541" s="246"/>
      <c r="E541" s="246"/>
      <c r="F541" s="246"/>
      <c r="G541" s="246"/>
      <c r="H541" s="220"/>
      <c r="I541" s="220"/>
      <c r="J541" s="220"/>
      <c r="K541" s="220"/>
      <c r="L541" s="220"/>
      <c r="M541" s="220"/>
      <c r="N541" s="220"/>
      <c r="O541" s="220"/>
      <c r="P541" s="220"/>
      <c r="Q541" s="220"/>
      <c r="R541" s="220"/>
      <c r="S541" s="220"/>
      <c r="T541" s="220"/>
      <c r="U541" s="220"/>
      <c r="V541" s="220"/>
      <c r="W541" s="220"/>
      <c r="X541" s="210"/>
      <c r="Y541" s="210"/>
      <c r="Z541" s="210"/>
      <c r="AA541" s="210"/>
      <c r="AB541" s="210"/>
      <c r="AC541" s="210"/>
      <c r="AD541" s="210"/>
      <c r="AE541" s="210"/>
      <c r="AF541" s="210"/>
      <c r="AG541" s="210" t="s">
        <v>321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">
      <c r="A542" s="217"/>
      <c r="B542" s="218"/>
      <c r="C542" s="262" t="s">
        <v>789</v>
      </c>
      <c r="D542" s="222"/>
      <c r="E542" s="223">
        <v>9</v>
      </c>
      <c r="F542" s="220"/>
      <c r="G542" s="220"/>
      <c r="H542" s="220"/>
      <c r="I542" s="220"/>
      <c r="J542" s="220"/>
      <c r="K542" s="220"/>
      <c r="L542" s="220"/>
      <c r="M542" s="220"/>
      <c r="N542" s="220"/>
      <c r="O542" s="220"/>
      <c r="P542" s="220"/>
      <c r="Q542" s="220"/>
      <c r="R542" s="220"/>
      <c r="S542" s="220"/>
      <c r="T542" s="220"/>
      <c r="U542" s="220"/>
      <c r="V542" s="220"/>
      <c r="W542" s="220"/>
      <c r="X542" s="210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258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ht="22.5" outlineLevel="1" x14ac:dyDescent="0.2">
      <c r="A543" s="238">
        <v>136</v>
      </c>
      <c r="B543" s="239" t="s">
        <v>790</v>
      </c>
      <c r="C543" s="260" t="s">
        <v>791</v>
      </c>
      <c r="D543" s="240" t="s">
        <v>284</v>
      </c>
      <c r="E543" s="241">
        <v>1</v>
      </c>
      <c r="F543" s="242"/>
      <c r="G543" s="243">
        <f>ROUND(E543*F543,2)</f>
        <v>0</v>
      </c>
      <c r="H543" s="242"/>
      <c r="I543" s="243">
        <f>ROUND(E543*H543,2)</f>
        <v>0</v>
      </c>
      <c r="J543" s="242"/>
      <c r="K543" s="243">
        <f>ROUND(E543*J543,2)</f>
        <v>0</v>
      </c>
      <c r="L543" s="243">
        <v>21</v>
      </c>
      <c r="M543" s="243">
        <f>G543*(1+L543/100)</f>
        <v>0</v>
      </c>
      <c r="N543" s="243">
        <v>0</v>
      </c>
      <c r="O543" s="243">
        <f>ROUND(E543*N543,2)</f>
        <v>0</v>
      </c>
      <c r="P543" s="243">
        <v>0</v>
      </c>
      <c r="Q543" s="243">
        <f>ROUND(E543*P543,2)</f>
        <v>0</v>
      </c>
      <c r="R543" s="243"/>
      <c r="S543" s="243" t="s">
        <v>279</v>
      </c>
      <c r="T543" s="244" t="s">
        <v>280</v>
      </c>
      <c r="U543" s="220">
        <v>0</v>
      </c>
      <c r="V543" s="220">
        <f>ROUND(E543*U543,2)</f>
        <v>0</v>
      </c>
      <c r="W543" s="220"/>
      <c r="X543" s="210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254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">
      <c r="A544" s="217"/>
      <c r="B544" s="218"/>
      <c r="C544" s="263" t="s">
        <v>757</v>
      </c>
      <c r="D544" s="246"/>
      <c r="E544" s="246"/>
      <c r="F544" s="246"/>
      <c r="G544" s="246"/>
      <c r="H544" s="220"/>
      <c r="I544" s="220"/>
      <c r="J544" s="220"/>
      <c r="K544" s="220"/>
      <c r="L544" s="220"/>
      <c r="M544" s="220"/>
      <c r="N544" s="220"/>
      <c r="O544" s="220"/>
      <c r="P544" s="220"/>
      <c r="Q544" s="220"/>
      <c r="R544" s="220"/>
      <c r="S544" s="220"/>
      <c r="T544" s="220"/>
      <c r="U544" s="220"/>
      <c r="V544" s="220"/>
      <c r="W544" s="220"/>
      <c r="X544" s="210"/>
      <c r="Y544" s="210"/>
      <c r="Z544" s="210"/>
      <c r="AA544" s="210"/>
      <c r="AB544" s="210"/>
      <c r="AC544" s="210"/>
      <c r="AD544" s="210"/>
      <c r="AE544" s="210"/>
      <c r="AF544" s="210"/>
      <c r="AG544" s="210" t="s">
        <v>321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">
      <c r="A545" s="217"/>
      <c r="B545" s="218"/>
      <c r="C545" s="262" t="s">
        <v>792</v>
      </c>
      <c r="D545" s="222"/>
      <c r="E545" s="223">
        <v>1</v>
      </c>
      <c r="F545" s="220"/>
      <c r="G545" s="220"/>
      <c r="H545" s="220"/>
      <c r="I545" s="220"/>
      <c r="J545" s="220"/>
      <c r="K545" s="220"/>
      <c r="L545" s="220"/>
      <c r="M545" s="220"/>
      <c r="N545" s="220"/>
      <c r="O545" s="220"/>
      <c r="P545" s="220"/>
      <c r="Q545" s="220"/>
      <c r="R545" s="220"/>
      <c r="S545" s="220"/>
      <c r="T545" s="220"/>
      <c r="U545" s="220"/>
      <c r="V545" s="220"/>
      <c r="W545" s="220"/>
      <c r="X545" s="210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258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ht="22.5" outlineLevel="1" x14ac:dyDescent="0.2">
      <c r="A546" s="238">
        <v>137</v>
      </c>
      <c r="B546" s="239" t="s">
        <v>793</v>
      </c>
      <c r="C546" s="260" t="s">
        <v>794</v>
      </c>
      <c r="D546" s="240" t="s">
        <v>284</v>
      </c>
      <c r="E546" s="241">
        <v>1</v>
      </c>
      <c r="F546" s="242"/>
      <c r="G546" s="243">
        <f>ROUND(E546*F546,2)</f>
        <v>0</v>
      </c>
      <c r="H546" s="242"/>
      <c r="I546" s="243">
        <f>ROUND(E546*H546,2)</f>
        <v>0</v>
      </c>
      <c r="J546" s="242"/>
      <c r="K546" s="243">
        <f>ROUND(E546*J546,2)</f>
        <v>0</v>
      </c>
      <c r="L546" s="243">
        <v>21</v>
      </c>
      <c r="M546" s="243">
        <f>G546*(1+L546/100)</f>
        <v>0</v>
      </c>
      <c r="N546" s="243">
        <v>0</v>
      </c>
      <c r="O546" s="243">
        <f>ROUND(E546*N546,2)</f>
        <v>0</v>
      </c>
      <c r="P546" s="243">
        <v>0</v>
      </c>
      <c r="Q546" s="243">
        <f>ROUND(E546*P546,2)</f>
        <v>0</v>
      </c>
      <c r="R546" s="243"/>
      <c r="S546" s="243" t="s">
        <v>279</v>
      </c>
      <c r="T546" s="244" t="s">
        <v>280</v>
      </c>
      <c r="U546" s="220">
        <v>0</v>
      </c>
      <c r="V546" s="220">
        <f>ROUND(E546*U546,2)</f>
        <v>0</v>
      </c>
      <c r="W546" s="220"/>
      <c r="X546" s="210"/>
      <c r="Y546" s="210"/>
      <c r="Z546" s="210"/>
      <c r="AA546" s="210"/>
      <c r="AB546" s="210"/>
      <c r="AC546" s="210"/>
      <c r="AD546" s="210"/>
      <c r="AE546" s="210"/>
      <c r="AF546" s="210"/>
      <c r="AG546" s="210" t="s">
        <v>254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">
      <c r="A547" s="217"/>
      <c r="B547" s="218"/>
      <c r="C547" s="263" t="s">
        <v>757</v>
      </c>
      <c r="D547" s="246"/>
      <c r="E547" s="246"/>
      <c r="F547" s="246"/>
      <c r="G547" s="246"/>
      <c r="H547" s="220"/>
      <c r="I547" s="220"/>
      <c r="J547" s="220"/>
      <c r="K547" s="220"/>
      <c r="L547" s="220"/>
      <c r="M547" s="220"/>
      <c r="N547" s="220"/>
      <c r="O547" s="220"/>
      <c r="P547" s="220"/>
      <c r="Q547" s="220"/>
      <c r="R547" s="220"/>
      <c r="S547" s="220"/>
      <c r="T547" s="220"/>
      <c r="U547" s="220"/>
      <c r="V547" s="220"/>
      <c r="W547" s="220"/>
      <c r="X547" s="210"/>
      <c r="Y547" s="210"/>
      <c r="Z547" s="210"/>
      <c r="AA547" s="210"/>
      <c r="AB547" s="210"/>
      <c r="AC547" s="210"/>
      <c r="AD547" s="210"/>
      <c r="AE547" s="210"/>
      <c r="AF547" s="210"/>
      <c r="AG547" s="210" t="s">
        <v>321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">
      <c r="A548" s="217"/>
      <c r="B548" s="218"/>
      <c r="C548" s="262" t="s">
        <v>795</v>
      </c>
      <c r="D548" s="222"/>
      <c r="E548" s="223">
        <v>1</v>
      </c>
      <c r="F548" s="220"/>
      <c r="G548" s="220"/>
      <c r="H548" s="220"/>
      <c r="I548" s="220"/>
      <c r="J548" s="220"/>
      <c r="K548" s="220"/>
      <c r="L548" s="220"/>
      <c r="M548" s="220"/>
      <c r="N548" s="220"/>
      <c r="O548" s="220"/>
      <c r="P548" s="220"/>
      <c r="Q548" s="220"/>
      <c r="R548" s="220"/>
      <c r="S548" s="220"/>
      <c r="T548" s="220"/>
      <c r="U548" s="220"/>
      <c r="V548" s="220"/>
      <c r="W548" s="220"/>
      <c r="X548" s="210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258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">
      <c r="A549" s="238">
        <v>138</v>
      </c>
      <c r="B549" s="239" t="s">
        <v>796</v>
      </c>
      <c r="C549" s="260" t="s">
        <v>797</v>
      </c>
      <c r="D549" s="240" t="s">
        <v>284</v>
      </c>
      <c r="E549" s="241">
        <v>1</v>
      </c>
      <c r="F549" s="242"/>
      <c r="G549" s="243">
        <f>ROUND(E549*F549,2)</f>
        <v>0</v>
      </c>
      <c r="H549" s="242"/>
      <c r="I549" s="243">
        <f>ROUND(E549*H549,2)</f>
        <v>0</v>
      </c>
      <c r="J549" s="242"/>
      <c r="K549" s="243">
        <f>ROUND(E549*J549,2)</f>
        <v>0</v>
      </c>
      <c r="L549" s="243">
        <v>21</v>
      </c>
      <c r="M549" s="243">
        <f>G549*(1+L549/100)</f>
        <v>0</v>
      </c>
      <c r="N549" s="243">
        <v>0</v>
      </c>
      <c r="O549" s="243">
        <f>ROUND(E549*N549,2)</f>
        <v>0</v>
      </c>
      <c r="P549" s="243">
        <v>0</v>
      </c>
      <c r="Q549" s="243">
        <f>ROUND(E549*P549,2)</f>
        <v>0</v>
      </c>
      <c r="R549" s="243"/>
      <c r="S549" s="243" t="s">
        <v>279</v>
      </c>
      <c r="T549" s="244" t="s">
        <v>285</v>
      </c>
      <c r="U549" s="220">
        <v>0</v>
      </c>
      <c r="V549" s="220">
        <f>ROUND(E549*U549,2)</f>
        <v>0</v>
      </c>
      <c r="W549" s="220"/>
      <c r="X549" s="210"/>
      <c r="Y549" s="210"/>
      <c r="Z549" s="210"/>
      <c r="AA549" s="210"/>
      <c r="AB549" s="210"/>
      <c r="AC549" s="210"/>
      <c r="AD549" s="210"/>
      <c r="AE549" s="210"/>
      <c r="AF549" s="210"/>
      <c r="AG549" s="210" t="s">
        <v>254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">
      <c r="A550" s="217"/>
      <c r="B550" s="218"/>
      <c r="C550" s="263" t="s">
        <v>757</v>
      </c>
      <c r="D550" s="246"/>
      <c r="E550" s="246"/>
      <c r="F550" s="246"/>
      <c r="G550" s="246"/>
      <c r="H550" s="220"/>
      <c r="I550" s="220"/>
      <c r="J550" s="220"/>
      <c r="K550" s="220"/>
      <c r="L550" s="220"/>
      <c r="M550" s="220"/>
      <c r="N550" s="220"/>
      <c r="O550" s="220"/>
      <c r="P550" s="220"/>
      <c r="Q550" s="220"/>
      <c r="R550" s="220"/>
      <c r="S550" s="220"/>
      <c r="T550" s="220"/>
      <c r="U550" s="220"/>
      <c r="V550" s="220"/>
      <c r="W550" s="220"/>
      <c r="X550" s="210"/>
      <c r="Y550" s="210"/>
      <c r="Z550" s="210"/>
      <c r="AA550" s="210"/>
      <c r="AB550" s="210"/>
      <c r="AC550" s="210"/>
      <c r="AD550" s="210"/>
      <c r="AE550" s="210"/>
      <c r="AF550" s="210"/>
      <c r="AG550" s="210" t="s">
        <v>321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">
      <c r="A551" s="217"/>
      <c r="B551" s="218"/>
      <c r="C551" s="262" t="s">
        <v>798</v>
      </c>
      <c r="D551" s="222"/>
      <c r="E551" s="223">
        <v>1</v>
      </c>
      <c r="F551" s="220"/>
      <c r="G551" s="220"/>
      <c r="H551" s="220"/>
      <c r="I551" s="220"/>
      <c r="J551" s="220"/>
      <c r="K551" s="220"/>
      <c r="L551" s="220"/>
      <c r="M551" s="220"/>
      <c r="N551" s="220"/>
      <c r="O551" s="220"/>
      <c r="P551" s="220"/>
      <c r="Q551" s="220"/>
      <c r="R551" s="220"/>
      <c r="S551" s="220"/>
      <c r="T551" s="220"/>
      <c r="U551" s="220"/>
      <c r="V551" s="220"/>
      <c r="W551" s="220"/>
      <c r="X551" s="210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258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ht="22.5" outlineLevel="1" x14ac:dyDescent="0.2">
      <c r="A552" s="238">
        <v>139</v>
      </c>
      <c r="B552" s="239" t="s">
        <v>799</v>
      </c>
      <c r="C552" s="260" t="s">
        <v>800</v>
      </c>
      <c r="D552" s="240" t="s">
        <v>284</v>
      </c>
      <c r="E552" s="241">
        <v>2</v>
      </c>
      <c r="F552" s="242"/>
      <c r="G552" s="243">
        <f>ROUND(E552*F552,2)</f>
        <v>0</v>
      </c>
      <c r="H552" s="242"/>
      <c r="I552" s="243">
        <f>ROUND(E552*H552,2)</f>
        <v>0</v>
      </c>
      <c r="J552" s="242"/>
      <c r="K552" s="243">
        <f>ROUND(E552*J552,2)</f>
        <v>0</v>
      </c>
      <c r="L552" s="243">
        <v>21</v>
      </c>
      <c r="M552" s="243">
        <f>G552*(1+L552/100)</f>
        <v>0</v>
      </c>
      <c r="N552" s="243">
        <v>0</v>
      </c>
      <c r="O552" s="243">
        <f>ROUND(E552*N552,2)</f>
        <v>0</v>
      </c>
      <c r="P552" s="243">
        <v>0</v>
      </c>
      <c r="Q552" s="243">
        <f>ROUND(E552*P552,2)</f>
        <v>0</v>
      </c>
      <c r="R552" s="243"/>
      <c r="S552" s="243" t="s">
        <v>279</v>
      </c>
      <c r="T552" s="244" t="s">
        <v>280</v>
      </c>
      <c r="U552" s="220">
        <v>0</v>
      </c>
      <c r="V552" s="220">
        <f>ROUND(E552*U552,2)</f>
        <v>0</v>
      </c>
      <c r="W552" s="220"/>
      <c r="X552" s="210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254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">
      <c r="A553" s="217"/>
      <c r="B553" s="218"/>
      <c r="C553" s="263" t="s">
        <v>757</v>
      </c>
      <c r="D553" s="246"/>
      <c r="E553" s="246"/>
      <c r="F553" s="246"/>
      <c r="G553" s="246"/>
      <c r="H553" s="220"/>
      <c r="I553" s="220"/>
      <c r="J553" s="220"/>
      <c r="K553" s="220"/>
      <c r="L553" s="220"/>
      <c r="M553" s="220"/>
      <c r="N553" s="220"/>
      <c r="O553" s="220"/>
      <c r="P553" s="220"/>
      <c r="Q553" s="220"/>
      <c r="R553" s="220"/>
      <c r="S553" s="220"/>
      <c r="T553" s="220"/>
      <c r="U553" s="220"/>
      <c r="V553" s="220"/>
      <c r="W553" s="220"/>
      <c r="X553" s="210"/>
      <c r="Y553" s="210"/>
      <c r="Z553" s="210"/>
      <c r="AA553" s="210"/>
      <c r="AB553" s="210"/>
      <c r="AC553" s="210"/>
      <c r="AD553" s="210"/>
      <c r="AE553" s="210"/>
      <c r="AF553" s="210"/>
      <c r="AG553" s="210" t="s">
        <v>321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">
      <c r="A554" s="217"/>
      <c r="B554" s="218"/>
      <c r="C554" s="262" t="s">
        <v>801</v>
      </c>
      <c r="D554" s="222"/>
      <c r="E554" s="223">
        <v>2</v>
      </c>
      <c r="F554" s="220"/>
      <c r="G554" s="220"/>
      <c r="H554" s="220"/>
      <c r="I554" s="220"/>
      <c r="J554" s="220"/>
      <c r="K554" s="220"/>
      <c r="L554" s="220"/>
      <c r="M554" s="220"/>
      <c r="N554" s="220"/>
      <c r="O554" s="220"/>
      <c r="P554" s="220"/>
      <c r="Q554" s="220"/>
      <c r="R554" s="220"/>
      <c r="S554" s="220"/>
      <c r="T554" s="220"/>
      <c r="U554" s="220"/>
      <c r="V554" s="220"/>
      <c r="W554" s="220"/>
      <c r="X554" s="210"/>
      <c r="Y554" s="210"/>
      <c r="Z554" s="210"/>
      <c r="AA554" s="210"/>
      <c r="AB554" s="210"/>
      <c r="AC554" s="210"/>
      <c r="AD554" s="210"/>
      <c r="AE554" s="210"/>
      <c r="AF554" s="210"/>
      <c r="AG554" s="210" t="s">
        <v>258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">
      <c r="A555" s="238">
        <v>140</v>
      </c>
      <c r="B555" s="239" t="s">
        <v>802</v>
      </c>
      <c r="C555" s="260" t="s">
        <v>803</v>
      </c>
      <c r="D555" s="240" t="s">
        <v>368</v>
      </c>
      <c r="E555" s="241">
        <v>8.19</v>
      </c>
      <c r="F555" s="242"/>
      <c r="G555" s="243">
        <f>ROUND(E555*F555,2)</f>
        <v>0</v>
      </c>
      <c r="H555" s="242"/>
      <c r="I555" s="243">
        <f>ROUND(E555*H555,2)</f>
        <v>0</v>
      </c>
      <c r="J555" s="242"/>
      <c r="K555" s="243">
        <f>ROUND(E555*J555,2)</f>
        <v>0</v>
      </c>
      <c r="L555" s="243">
        <v>21</v>
      </c>
      <c r="M555" s="243">
        <f>G555*(1+L555/100)</f>
        <v>0</v>
      </c>
      <c r="N555" s="243">
        <v>0</v>
      </c>
      <c r="O555" s="243">
        <f>ROUND(E555*N555,2)</f>
        <v>0</v>
      </c>
      <c r="P555" s="243">
        <v>0</v>
      </c>
      <c r="Q555" s="243">
        <f>ROUND(E555*P555,2)</f>
        <v>0</v>
      </c>
      <c r="R555" s="243"/>
      <c r="S555" s="243" t="s">
        <v>279</v>
      </c>
      <c r="T555" s="244" t="s">
        <v>280</v>
      </c>
      <c r="U555" s="220">
        <v>0</v>
      </c>
      <c r="V555" s="220">
        <f>ROUND(E555*U555,2)</f>
        <v>0</v>
      </c>
      <c r="W555" s="220"/>
      <c r="X555" s="210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293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">
      <c r="A556" s="217"/>
      <c r="B556" s="218"/>
      <c r="C556" s="262" t="s">
        <v>804</v>
      </c>
      <c r="D556" s="222"/>
      <c r="E556" s="223">
        <v>8.19</v>
      </c>
      <c r="F556" s="220"/>
      <c r="G556" s="220"/>
      <c r="H556" s="220"/>
      <c r="I556" s="220"/>
      <c r="J556" s="220"/>
      <c r="K556" s="220"/>
      <c r="L556" s="220"/>
      <c r="M556" s="220"/>
      <c r="N556" s="220"/>
      <c r="O556" s="220"/>
      <c r="P556" s="220"/>
      <c r="Q556" s="220"/>
      <c r="R556" s="220"/>
      <c r="S556" s="220"/>
      <c r="T556" s="220"/>
      <c r="U556" s="220"/>
      <c r="V556" s="220"/>
      <c r="W556" s="220"/>
      <c r="X556" s="210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258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">
      <c r="A557" s="238">
        <v>141</v>
      </c>
      <c r="B557" s="239" t="s">
        <v>805</v>
      </c>
      <c r="C557" s="260" t="s">
        <v>806</v>
      </c>
      <c r="D557" s="240" t="s">
        <v>368</v>
      </c>
      <c r="E557" s="241">
        <v>1.575</v>
      </c>
      <c r="F557" s="242"/>
      <c r="G557" s="243">
        <f>ROUND(E557*F557,2)</f>
        <v>0</v>
      </c>
      <c r="H557" s="242"/>
      <c r="I557" s="243">
        <f>ROUND(E557*H557,2)</f>
        <v>0</v>
      </c>
      <c r="J557" s="242"/>
      <c r="K557" s="243">
        <f>ROUND(E557*J557,2)</f>
        <v>0</v>
      </c>
      <c r="L557" s="243">
        <v>21</v>
      </c>
      <c r="M557" s="243">
        <f>G557*(1+L557/100)</f>
        <v>0</v>
      </c>
      <c r="N557" s="243">
        <v>0</v>
      </c>
      <c r="O557" s="243">
        <f>ROUND(E557*N557,2)</f>
        <v>0</v>
      </c>
      <c r="P557" s="243">
        <v>0</v>
      </c>
      <c r="Q557" s="243">
        <f>ROUND(E557*P557,2)</f>
        <v>0</v>
      </c>
      <c r="R557" s="243"/>
      <c r="S557" s="243" t="s">
        <v>279</v>
      </c>
      <c r="T557" s="244" t="s">
        <v>280</v>
      </c>
      <c r="U557" s="220">
        <v>0</v>
      </c>
      <c r="V557" s="220">
        <f>ROUND(E557*U557,2)</f>
        <v>0</v>
      </c>
      <c r="W557" s="220"/>
      <c r="X557" s="210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293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">
      <c r="A558" s="217"/>
      <c r="B558" s="218"/>
      <c r="C558" s="262" t="s">
        <v>807</v>
      </c>
      <c r="D558" s="222"/>
      <c r="E558" s="223">
        <v>1.575</v>
      </c>
      <c r="F558" s="220"/>
      <c r="G558" s="220"/>
      <c r="H558" s="220"/>
      <c r="I558" s="220"/>
      <c r="J558" s="220"/>
      <c r="K558" s="220"/>
      <c r="L558" s="220"/>
      <c r="M558" s="220"/>
      <c r="N558" s="220"/>
      <c r="O558" s="220"/>
      <c r="P558" s="220"/>
      <c r="Q558" s="220"/>
      <c r="R558" s="220"/>
      <c r="S558" s="220"/>
      <c r="T558" s="220"/>
      <c r="U558" s="220"/>
      <c r="V558" s="220"/>
      <c r="W558" s="220"/>
      <c r="X558" s="210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258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x14ac:dyDescent="0.2">
      <c r="A559" s="228" t="s">
        <v>247</v>
      </c>
      <c r="B559" s="229" t="s">
        <v>187</v>
      </c>
      <c r="C559" s="259" t="s">
        <v>188</v>
      </c>
      <c r="D559" s="230"/>
      <c r="E559" s="231"/>
      <c r="F559" s="232"/>
      <c r="G559" s="232">
        <f>SUMIF(AG560:AG626,"&lt;&gt;NOR",G560:G626)</f>
        <v>0</v>
      </c>
      <c r="H559" s="232"/>
      <c r="I559" s="232">
        <f>SUM(I560:I626)</f>
        <v>0</v>
      </c>
      <c r="J559" s="232"/>
      <c r="K559" s="232">
        <f>SUM(K560:K626)</f>
        <v>0</v>
      </c>
      <c r="L559" s="232"/>
      <c r="M559" s="232">
        <f>SUM(M560:M626)</f>
        <v>0</v>
      </c>
      <c r="N559" s="232"/>
      <c r="O559" s="232">
        <f>SUM(O560:O626)</f>
        <v>0</v>
      </c>
      <c r="P559" s="232"/>
      <c r="Q559" s="232">
        <f>SUM(Q560:Q626)</f>
        <v>3.05</v>
      </c>
      <c r="R559" s="232"/>
      <c r="S559" s="232"/>
      <c r="T559" s="233"/>
      <c r="U559" s="227"/>
      <c r="V559" s="227">
        <f>SUM(V560:V626)</f>
        <v>242.60000000000002</v>
      </c>
      <c r="W559" s="227"/>
      <c r="AG559" t="s">
        <v>248</v>
      </c>
    </row>
    <row r="560" spans="1:60" outlineLevel="1" x14ac:dyDescent="0.2">
      <c r="A560" s="238">
        <v>142</v>
      </c>
      <c r="B560" s="239" t="s">
        <v>808</v>
      </c>
      <c r="C560" s="260" t="s">
        <v>809</v>
      </c>
      <c r="D560" s="240" t="s">
        <v>251</v>
      </c>
      <c r="E560" s="241">
        <v>1.7649999999999999</v>
      </c>
      <c r="F560" s="242"/>
      <c r="G560" s="243">
        <f>ROUND(E560*F560,2)</f>
        <v>0</v>
      </c>
      <c r="H560" s="242"/>
      <c r="I560" s="243">
        <f>ROUND(E560*H560,2)</f>
        <v>0</v>
      </c>
      <c r="J560" s="242"/>
      <c r="K560" s="243">
        <f>ROUND(E560*J560,2)</f>
        <v>0</v>
      </c>
      <c r="L560" s="243">
        <v>21</v>
      </c>
      <c r="M560" s="243">
        <f>G560*(1+L560/100)</f>
        <v>0</v>
      </c>
      <c r="N560" s="243">
        <v>0</v>
      </c>
      <c r="O560" s="243">
        <f>ROUND(E560*N560,2)</f>
        <v>0</v>
      </c>
      <c r="P560" s="243">
        <v>1.7000000000000001E-2</v>
      </c>
      <c r="Q560" s="243">
        <f>ROUND(E560*P560,2)</f>
        <v>0.03</v>
      </c>
      <c r="R560" s="243" t="s">
        <v>810</v>
      </c>
      <c r="S560" s="243" t="s">
        <v>253</v>
      </c>
      <c r="T560" s="244" t="s">
        <v>253</v>
      </c>
      <c r="U560" s="220">
        <v>0.88800000000000001</v>
      </c>
      <c r="V560" s="220">
        <f>ROUND(E560*U560,2)</f>
        <v>1.57</v>
      </c>
      <c r="W560" s="220"/>
      <c r="X560" s="210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254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">
      <c r="A561" s="217"/>
      <c r="B561" s="218"/>
      <c r="C561" s="262" t="s">
        <v>811</v>
      </c>
      <c r="D561" s="222"/>
      <c r="E561" s="223">
        <v>0.71499999999999997</v>
      </c>
      <c r="F561" s="220"/>
      <c r="G561" s="220"/>
      <c r="H561" s="220"/>
      <c r="I561" s="220"/>
      <c r="J561" s="220"/>
      <c r="K561" s="220"/>
      <c r="L561" s="220"/>
      <c r="M561" s="220"/>
      <c r="N561" s="220"/>
      <c r="O561" s="220"/>
      <c r="P561" s="220"/>
      <c r="Q561" s="220"/>
      <c r="R561" s="220"/>
      <c r="S561" s="220"/>
      <c r="T561" s="220"/>
      <c r="U561" s="220"/>
      <c r="V561" s="220"/>
      <c r="W561" s="220"/>
      <c r="X561" s="210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258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">
      <c r="A562" s="217"/>
      <c r="B562" s="218"/>
      <c r="C562" s="262" t="s">
        <v>812</v>
      </c>
      <c r="D562" s="222"/>
      <c r="E562" s="223">
        <v>1.05</v>
      </c>
      <c r="F562" s="220"/>
      <c r="G562" s="220"/>
      <c r="H562" s="220"/>
      <c r="I562" s="220"/>
      <c r="J562" s="220"/>
      <c r="K562" s="220"/>
      <c r="L562" s="220"/>
      <c r="M562" s="220"/>
      <c r="N562" s="220"/>
      <c r="O562" s="220"/>
      <c r="P562" s="220"/>
      <c r="Q562" s="220"/>
      <c r="R562" s="220"/>
      <c r="S562" s="220"/>
      <c r="T562" s="220"/>
      <c r="U562" s="220"/>
      <c r="V562" s="220"/>
      <c r="W562" s="220"/>
      <c r="X562" s="210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258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">
      <c r="A563" s="238">
        <v>143</v>
      </c>
      <c r="B563" s="239" t="s">
        <v>813</v>
      </c>
      <c r="C563" s="260" t="s">
        <v>814</v>
      </c>
      <c r="D563" s="240" t="s">
        <v>251</v>
      </c>
      <c r="E563" s="241">
        <v>348.32</v>
      </c>
      <c r="F563" s="242"/>
      <c r="G563" s="243">
        <f>ROUND(E563*F563,2)</f>
        <v>0</v>
      </c>
      <c r="H563" s="242"/>
      <c r="I563" s="243">
        <f>ROUND(E563*H563,2)</f>
        <v>0</v>
      </c>
      <c r="J563" s="242"/>
      <c r="K563" s="243">
        <f>ROUND(E563*J563,2)</f>
        <v>0</v>
      </c>
      <c r="L563" s="243">
        <v>21</v>
      </c>
      <c r="M563" s="243">
        <f>G563*(1+L563/100)</f>
        <v>0</v>
      </c>
      <c r="N563" s="243">
        <v>0</v>
      </c>
      <c r="O563" s="243">
        <f>ROUND(E563*N563,2)</f>
        <v>0</v>
      </c>
      <c r="P563" s="243">
        <v>4.0000000000000001E-3</v>
      </c>
      <c r="Q563" s="243">
        <f>ROUND(E563*P563,2)</f>
        <v>1.39</v>
      </c>
      <c r="R563" s="243" t="s">
        <v>810</v>
      </c>
      <c r="S563" s="243" t="s">
        <v>253</v>
      </c>
      <c r="T563" s="244" t="s">
        <v>253</v>
      </c>
      <c r="U563" s="220">
        <v>0.41</v>
      </c>
      <c r="V563" s="220">
        <f>ROUND(E563*U563,2)</f>
        <v>142.81</v>
      </c>
      <c r="W563" s="220"/>
      <c r="X563" s="210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254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">
      <c r="A564" s="217"/>
      <c r="B564" s="218"/>
      <c r="C564" s="262" t="s">
        <v>815</v>
      </c>
      <c r="D564" s="222"/>
      <c r="E564" s="223">
        <v>35.799999999999997</v>
      </c>
      <c r="F564" s="220"/>
      <c r="G564" s="220"/>
      <c r="H564" s="220"/>
      <c r="I564" s="220"/>
      <c r="J564" s="220"/>
      <c r="K564" s="220"/>
      <c r="L564" s="220"/>
      <c r="M564" s="220"/>
      <c r="N564" s="220"/>
      <c r="O564" s="220"/>
      <c r="P564" s="220"/>
      <c r="Q564" s="220"/>
      <c r="R564" s="220"/>
      <c r="S564" s="220"/>
      <c r="T564" s="220"/>
      <c r="U564" s="220"/>
      <c r="V564" s="220"/>
      <c r="W564" s="220"/>
      <c r="X564" s="210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258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">
      <c r="A565" s="217"/>
      <c r="B565" s="218"/>
      <c r="C565" s="262" t="s">
        <v>816</v>
      </c>
      <c r="D565" s="222"/>
      <c r="E565" s="223">
        <v>218.44</v>
      </c>
      <c r="F565" s="220"/>
      <c r="G565" s="220"/>
      <c r="H565" s="220"/>
      <c r="I565" s="220"/>
      <c r="J565" s="220"/>
      <c r="K565" s="220"/>
      <c r="L565" s="220"/>
      <c r="M565" s="220"/>
      <c r="N565" s="220"/>
      <c r="O565" s="220"/>
      <c r="P565" s="220"/>
      <c r="Q565" s="220"/>
      <c r="R565" s="220"/>
      <c r="S565" s="220"/>
      <c r="T565" s="220"/>
      <c r="U565" s="220"/>
      <c r="V565" s="220"/>
      <c r="W565" s="220"/>
      <c r="X565" s="210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258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">
      <c r="A566" s="217"/>
      <c r="B566" s="218"/>
      <c r="C566" s="262" t="s">
        <v>324</v>
      </c>
      <c r="D566" s="222"/>
      <c r="E566" s="223">
        <v>44</v>
      </c>
      <c r="F566" s="220"/>
      <c r="G566" s="220"/>
      <c r="H566" s="220"/>
      <c r="I566" s="220"/>
      <c r="J566" s="220"/>
      <c r="K566" s="220"/>
      <c r="L566" s="220"/>
      <c r="M566" s="220"/>
      <c r="N566" s="220"/>
      <c r="O566" s="220"/>
      <c r="P566" s="220"/>
      <c r="Q566" s="220"/>
      <c r="R566" s="220"/>
      <c r="S566" s="220"/>
      <c r="T566" s="220"/>
      <c r="U566" s="220"/>
      <c r="V566" s="220"/>
      <c r="W566" s="220"/>
      <c r="X566" s="210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258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">
      <c r="A567" s="217"/>
      <c r="B567" s="218"/>
      <c r="C567" s="262" t="s">
        <v>325</v>
      </c>
      <c r="D567" s="222"/>
      <c r="E567" s="223">
        <v>33</v>
      </c>
      <c r="F567" s="220"/>
      <c r="G567" s="220"/>
      <c r="H567" s="220"/>
      <c r="I567" s="220"/>
      <c r="J567" s="220"/>
      <c r="K567" s="220"/>
      <c r="L567" s="220"/>
      <c r="M567" s="220"/>
      <c r="N567" s="220"/>
      <c r="O567" s="220"/>
      <c r="P567" s="220"/>
      <c r="Q567" s="220"/>
      <c r="R567" s="220"/>
      <c r="S567" s="220"/>
      <c r="T567" s="220"/>
      <c r="U567" s="220"/>
      <c r="V567" s="220"/>
      <c r="W567" s="220"/>
      <c r="X567" s="210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258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">
      <c r="A568" s="217"/>
      <c r="B568" s="218"/>
      <c r="C568" s="262" t="s">
        <v>817</v>
      </c>
      <c r="D568" s="222"/>
      <c r="E568" s="223">
        <v>17.079999999999998</v>
      </c>
      <c r="F568" s="220"/>
      <c r="G568" s="220"/>
      <c r="H568" s="220"/>
      <c r="I568" s="220"/>
      <c r="J568" s="220"/>
      <c r="K568" s="220"/>
      <c r="L568" s="220"/>
      <c r="M568" s="220"/>
      <c r="N568" s="220"/>
      <c r="O568" s="220"/>
      <c r="P568" s="220"/>
      <c r="Q568" s="220"/>
      <c r="R568" s="220"/>
      <c r="S568" s="220"/>
      <c r="T568" s="220"/>
      <c r="U568" s="220"/>
      <c r="V568" s="220"/>
      <c r="W568" s="220"/>
      <c r="X568" s="210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258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">
      <c r="A569" s="238">
        <v>144</v>
      </c>
      <c r="B569" s="239" t="s">
        <v>818</v>
      </c>
      <c r="C569" s="260" t="s">
        <v>819</v>
      </c>
      <c r="D569" s="240" t="s">
        <v>368</v>
      </c>
      <c r="E569" s="241">
        <v>25</v>
      </c>
      <c r="F569" s="242"/>
      <c r="G569" s="243">
        <f>ROUND(E569*F569,2)</f>
        <v>0</v>
      </c>
      <c r="H569" s="242"/>
      <c r="I569" s="243">
        <f>ROUND(E569*H569,2)</f>
        <v>0</v>
      </c>
      <c r="J569" s="242"/>
      <c r="K569" s="243">
        <f>ROUND(E569*J569,2)</f>
        <v>0</v>
      </c>
      <c r="L569" s="243">
        <v>21</v>
      </c>
      <c r="M569" s="243">
        <f>G569*(1+L569/100)</f>
        <v>0</v>
      </c>
      <c r="N569" s="243">
        <v>0</v>
      </c>
      <c r="O569" s="243">
        <f>ROUND(E569*N569,2)</f>
        <v>0</v>
      </c>
      <c r="P569" s="243">
        <v>9.2499999999999995E-3</v>
      </c>
      <c r="Q569" s="243">
        <f>ROUND(E569*P569,2)</f>
        <v>0.23</v>
      </c>
      <c r="R569" s="243" t="s">
        <v>810</v>
      </c>
      <c r="S569" s="243" t="s">
        <v>253</v>
      </c>
      <c r="T569" s="244" t="s">
        <v>253</v>
      </c>
      <c r="U569" s="220">
        <v>0.28699999999999998</v>
      </c>
      <c r="V569" s="220">
        <f>ROUND(E569*U569,2)</f>
        <v>7.18</v>
      </c>
      <c r="W569" s="220"/>
      <c r="X569" s="210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254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1" x14ac:dyDescent="0.2">
      <c r="A570" s="217"/>
      <c r="B570" s="218"/>
      <c r="C570" s="262" t="s">
        <v>820</v>
      </c>
      <c r="D570" s="222"/>
      <c r="E570" s="223">
        <v>25</v>
      </c>
      <c r="F570" s="220"/>
      <c r="G570" s="220"/>
      <c r="H570" s="220"/>
      <c r="I570" s="220"/>
      <c r="J570" s="220"/>
      <c r="K570" s="220"/>
      <c r="L570" s="220"/>
      <c r="M570" s="220"/>
      <c r="N570" s="220"/>
      <c r="O570" s="220"/>
      <c r="P570" s="220"/>
      <c r="Q570" s="220"/>
      <c r="R570" s="220"/>
      <c r="S570" s="220"/>
      <c r="T570" s="220"/>
      <c r="U570" s="220"/>
      <c r="V570" s="220"/>
      <c r="W570" s="220"/>
      <c r="X570" s="210"/>
      <c r="Y570" s="210"/>
      <c r="Z570" s="210"/>
      <c r="AA570" s="210"/>
      <c r="AB570" s="210"/>
      <c r="AC570" s="210"/>
      <c r="AD570" s="210"/>
      <c r="AE570" s="210"/>
      <c r="AF570" s="210"/>
      <c r="AG570" s="210" t="s">
        <v>258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">
      <c r="A571" s="217">
        <v>145</v>
      </c>
      <c r="B571" s="218" t="s">
        <v>821</v>
      </c>
      <c r="C571" s="268" t="s">
        <v>822</v>
      </c>
      <c r="D571" s="219" t="s">
        <v>0</v>
      </c>
      <c r="E571" s="257"/>
      <c r="F571" s="221"/>
      <c r="G571" s="220">
        <f>ROUND(E571*F571,2)</f>
        <v>0</v>
      </c>
      <c r="H571" s="221"/>
      <c r="I571" s="220">
        <f>ROUND(E571*H571,2)</f>
        <v>0</v>
      </c>
      <c r="J571" s="221"/>
      <c r="K571" s="220">
        <f>ROUND(E571*J571,2)</f>
        <v>0</v>
      </c>
      <c r="L571" s="220">
        <v>21</v>
      </c>
      <c r="M571" s="220">
        <f>G571*(1+L571/100)</f>
        <v>0</v>
      </c>
      <c r="N571" s="220">
        <v>0</v>
      </c>
      <c r="O571" s="220">
        <f>ROUND(E571*N571,2)</f>
        <v>0</v>
      </c>
      <c r="P571" s="220">
        <v>0</v>
      </c>
      <c r="Q571" s="220">
        <f>ROUND(E571*P571,2)</f>
        <v>0</v>
      </c>
      <c r="R571" s="220" t="s">
        <v>810</v>
      </c>
      <c r="S571" s="220" t="s">
        <v>253</v>
      </c>
      <c r="T571" s="220" t="s">
        <v>253</v>
      </c>
      <c r="U571" s="220">
        <v>0</v>
      </c>
      <c r="V571" s="220">
        <f>ROUND(E571*U571,2)</f>
        <v>0</v>
      </c>
      <c r="W571" s="220"/>
      <c r="X571" s="210"/>
      <c r="Y571" s="210"/>
      <c r="Z571" s="210"/>
      <c r="AA571" s="210"/>
      <c r="AB571" s="210"/>
      <c r="AC571" s="210"/>
      <c r="AD571" s="210"/>
      <c r="AE571" s="210"/>
      <c r="AF571" s="210"/>
      <c r="AG571" s="210" t="s">
        <v>587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">
      <c r="A572" s="217"/>
      <c r="B572" s="218"/>
      <c r="C572" s="264" t="s">
        <v>618</v>
      </c>
      <c r="D572" s="248"/>
      <c r="E572" s="248"/>
      <c r="F572" s="248"/>
      <c r="G572" s="248"/>
      <c r="H572" s="220"/>
      <c r="I572" s="220"/>
      <c r="J572" s="220"/>
      <c r="K572" s="220"/>
      <c r="L572" s="220"/>
      <c r="M572" s="220"/>
      <c r="N572" s="220"/>
      <c r="O572" s="220"/>
      <c r="P572" s="220"/>
      <c r="Q572" s="220"/>
      <c r="R572" s="220"/>
      <c r="S572" s="220"/>
      <c r="T572" s="220"/>
      <c r="U572" s="220"/>
      <c r="V572" s="220"/>
      <c r="W572" s="220"/>
      <c r="X572" s="210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256</v>
      </c>
      <c r="AH572" s="210"/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">
      <c r="A573" s="217"/>
      <c r="B573" s="218"/>
      <c r="C573" s="262" t="s">
        <v>608</v>
      </c>
      <c r="D573" s="222"/>
      <c r="E573" s="223"/>
      <c r="F573" s="220"/>
      <c r="G573" s="220"/>
      <c r="H573" s="220"/>
      <c r="I573" s="220"/>
      <c r="J573" s="220"/>
      <c r="K573" s="220"/>
      <c r="L573" s="220"/>
      <c r="M573" s="220"/>
      <c r="N573" s="220"/>
      <c r="O573" s="220"/>
      <c r="P573" s="220"/>
      <c r="Q573" s="220"/>
      <c r="R573" s="220"/>
      <c r="S573" s="220"/>
      <c r="T573" s="220"/>
      <c r="U573" s="220"/>
      <c r="V573" s="220"/>
      <c r="W573" s="220"/>
      <c r="X573" s="210"/>
      <c r="Y573" s="210"/>
      <c r="Z573" s="210"/>
      <c r="AA573" s="210"/>
      <c r="AB573" s="210"/>
      <c r="AC573" s="210"/>
      <c r="AD573" s="210"/>
      <c r="AE573" s="210"/>
      <c r="AF573" s="210"/>
      <c r="AG573" s="210" t="s">
        <v>258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ht="22.5" outlineLevel="1" x14ac:dyDescent="0.2">
      <c r="A574" s="217"/>
      <c r="B574" s="218"/>
      <c r="C574" s="262" t="s">
        <v>823</v>
      </c>
      <c r="D574" s="222"/>
      <c r="E574" s="223"/>
      <c r="F574" s="220"/>
      <c r="G574" s="220"/>
      <c r="H574" s="220"/>
      <c r="I574" s="220"/>
      <c r="J574" s="220"/>
      <c r="K574" s="220"/>
      <c r="L574" s="220"/>
      <c r="M574" s="220"/>
      <c r="N574" s="220"/>
      <c r="O574" s="220"/>
      <c r="P574" s="220"/>
      <c r="Q574" s="220"/>
      <c r="R574" s="220"/>
      <c r="S574" s="220"/>
      <c r="T574" s="220"/>
      <c r="U574" s="220"/>
      <c r="V574" s="220"/>
      <c r="W574" s="220"/>
      <c r="X574" s="210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258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">
      <c r="A575" s="217"/>
      <c r="B575" s="218"/>
      <c r="C575" s="262" t="s">
        <v>824</v>
      </c>
      <c r="D575" s="222"/>
      <c r="E575" s="223">
        <v>2361.9875000000002</v>
      </c>
      <c r="F575" s="220"/>
      <c r="G575" s="220"/>
      <c r="H575" s="220"/>
      <c r="I575" s="220"/>
      <c r="J575" s="220"/>
      <c r="K575" s="220"/>
      <c r="L575" s="220"/>
      <c r="M575" s="220"/>
      <c r="N575" s="220"/>
      <c r="O575" s="220"/>
      <c r="P575" s="220"/>
      <c r="Q575" s="220"/>
      <c r="R575" s="220"/>
      <c r="S575" s="220"/>
      <c r="T575" s="220"/>
      <c r="U575" s="220"/>
      <c r="V575" s="220"/>
      <c r="W575" s="220"/>
      <c r="X575" s="210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258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ht="33.75" outlineLevel="1" x14ac:dyDescent="0.2">
      <c r="A576" s="217">
        <v>146</v>
      </c>
      <c r="B576" s="218" t="s">
        <v>825</v>
      </c>
      <c r="C576" s="268" t="s">
        <v>826</v>
      </c>
      <c r="D576" s="219" t="s">
        <v>0</v>
      </c>
      <c r="E576" s="257"/>
      <c r="F576" s="221"/>
      <c r="G576" s="220">
        <f>ROUND(E576*F576,2)</f>
        <v>0</v>
      </c>
      <c r="H576" s="221"/>
      <c r="I576" s="220">
        <f>ROUND(E576*H576,2)</f>
        <v>0</v>
      </c>
      <c r="J576" s="221"/>
      <c r="K576" s="220">
        <f>ROUND(E576*J576,2)</f>
        <v>0</v>
      </c>
      <c r="L576" s="220">
        <v>21</v>
      </c>
      <c r="M576" s="220">
        <f>G576*(1+L576/100)</f>
        <v>0</v>
      </c>
      <c r="N576" s="220">
        <v>0</v>
      </c>
      <c r="O576" s="220">
        <f>ROUND(E576*N576,2)</f>
        <v>0</v>
      </c>
      <c r="P576" s="220">
        <v>0</v>
      </c>
      <c r="Q576" s="220">
        <f>ROUND(E576*P576,2)</f>
        <v>0</v>
      </c>
      <c r="R576" s="220" t="s">
        <v>810</v>
      </c>
      <c r="S576" s="220" t="s">
        <v>253</v>
      </c>
      <c r="T576" s="220" t="s">
        <v>253</v>
      </c>
      <c r="U576" s="220">
        <v>0</v>
      </c>
      <c r="V576" s="220">
        <f>ROUND(E576*U576,2)</f>
        <v>0</v>
      </c>
      <c r="W576" s="220"/>
      <c r="X576" s="210"/>
      <c r="Y576" s="210"/>
      <c r="Z576" s="210"/>
      <c r="AA576" s="210"/>
      <c r="AB576" s="210"/>
      <c r="AC576" s="210"/>
      <c r="AD576" s="210"/>
      <c r="AE576" s="210"/>
      <c r="AF576" s="210"/>
      <c r="AG576" s="210" t="s">
        <v>587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">
      <c r="A577" s="217"/>
      <c r="B577" s="218"/>
      <c r="C577" s="264" t="s">
        <v>618</v>
      </c>
      <c r="D577" s="248"/>
      <c r="E577" s="248"/>
      <c r="F577" s="248"/>
      <c r="G577" s="248"/>
      <c r="H577" s="220"/>
      <c r="I577" s="220"/>
      <c r="J577" s="220"/>
      <c r="K577" s="220"/>
      <c r="L577" s="220"/>
      <c r="M577" s="220"/>
      <c r="N577" s="220"/>
      <c r="O577" s="220"/>
      <c r="P577" s="220"/>
      <c r="Q577" s="220"/>
      <c r="R577" s="220"/>
      <c r="S577" s="220"/>
      <c r="T577" s="220"/>
      <c r="U577" s="220"/>
      <c r="V577" s="220"/>
      <c r="W577" s="220"/>
      <c r="X577" s="210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256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">
      <c r="A578" s="217"/>
      <c r="B578" s="218"/>
      <c r="C578" s="262" t="s">
        <v>608</v>
      </c>
      <c r="D578" s="222"/>
      <c r="E578" s="223"/>
      <c r="F578" s="220"/>
      <c r="G578" s="220"/>
      <c r="H578" s="220"/>
      <c r="I578" s="220"/>
      <c r="J578" s="220"/>
      <c r="K578" s="220"/>
      <c r="L578" s="220"/>
      <c r="M578" s="220"/>
      <c r="N578" s="220"/>
      <c r="O578" s="220"/>
      <c r="P578" s="220"/>
      <c r="Q578" s="220"/>
      <c r="R578" s="220"/>
      <c r="S578" s="220"/>
      <c r="T578" s="220"/>
      <c r="U578" s="220"/>
      <c r="V578" s="220"/>
      <c r="W578" s="220"/>
      <c r="X578" s="210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258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ht="22.5" outlineLevel="1" x14ac:dyDescent="0.2">
      <c r="A579" s="217"/>
      <c r="B579" s="218"/>
      <c r="C579" s="262" t="s">
        <v>823</v>
      </c>
      <c r="D579" s="222"/>
      <c r="E579" s="223"/>
      <c r="F579" s="220"/>
      <c r="G579" s="220"/>
      <c r="H579" s="220"/>
      <c r="I579" s="220"/>
      <c r="J579" s="220"/>
      <c r="K579" s="220"/>
      <c r="L579" s="220"/>
      <c r="M579" s="220"/>
      <c r="N579" s="220"/>
      <c r="O579" s="220"/>
      <c r="P579" s="220"/>
      <c r="Q579" s="220"/>
      <c r="R579" s="220"/>
      <c r="S579" s="220"/>
      <c r="T579" s="220"/>
      <c r="U579" s="220"/>
      <c r="V579" s="220"/>
      <c r="W579" s="220"/>
      <c r="X579" s="210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258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">
      <c r="A580" s="217"/>
      <c r="B580" s="218"/>
      <c r="C580" s="262" t="s">
        <v>824</v>
      </c>
      <c r="D580" s="222"/>
      <c r="E580" s="223">
        <v>2361.9875000000002</v>
      </c>
      <c r="F580" s="220"/>
      <c r="G580" s="220"/>
      <c r="H580" s="220"/>
      <c r="I580" s="220"/>
      <c r="J580" s="220"/>
      <c r="K580" s="220"/>
      <c r="L580" s="220"/>
      <c r="M580" s="220"/>
      <c r="N580" s="220"/>
      <c r="O580" s="220"/>
      <c r="P580" s="220"/>
      <c r="Q580" s="220"/>
      <c r="R580" s="220"/>
      <c r="S580" s="220"/>
      <c r="T580" s="220"/>
      <c r="U580" s="220"/>
      <c r="V580" s="220"/>
      <c r="W580" s="220"/>
      <c r="X580" s="210"/>
      <c r="Y580" s="210"/>
      <c r="Z580" s="210"/>
      <c r="AA580" s="210"/>
      <c r="AB580" s="210"/>
      <c r="AC580" s="210"/>
      <c r="AD580" s="210"/>
      <c r="AE580" s="210"/>
      <c r="AF580" s="210"/>
      <c r="AG580" s="210" t="s">
        <v>258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ht="22.5" outlineLevel="1" x14ac:dyDescent="0.2">
      <c r="A581" s="238">
        <v>147</v>
      </c>
      <c r="B581" s="239" t="s">
        <v>827</v>
      </c>
      <c r="C581" s="260" t="s">
        <v>828</v>
      </c>
      <c r="D581" s="240" t="s">
        <v>284</v>
      </c>
      <c r="E581" s="241">
        <v>1</v>
      </c>
      <c r="F581" s="242"/>
      <c r="G581" s="243">
        <f>ROUND(E581*F581,2)</f>
        <v>0</v>
      </c>
      <c r="H581" s="242"/>
      <c r="I581" s="243">
        <f>ROUND(E581*H581,2)</f>
        <v>0</v>
      </c>
      <c r="J581" s="242"/>
      <c r="K581" s="243">
        <f>ROUND(E581*J581,2)</f>
        <v>0</v>
      </c>
      <c r="L581" s="243">
        <v>21</v>
      </c>
      <c r="M581" s="243">
        <f>G581*(1+L581/100)</f>
        <v>0</v>
      </c>
      <c r="N581" s="243">
        <v>0</v>
      </c>
      <c r="O581" s="243">
        <f>ROUND(E581*N581,2)</f>
        <v>0</v>
      </c>
      <c r="P581" s="243">
        <v>0</v>
      </c>
      <c r="Q581" s="243">
        <f>ROUND(E581*P581,2)</f>
        <v>0</v>
      </c>
      <c r="R581" s="243"/>
      <c r="S581" s="243" t="s">
        <v>279</v>
      </c>
      <c r="T581" s="244" t="s">
        <v>280</v>
      </c>
      <c r="U581" s="220">
        <v>0</v>
      </c>
      <c r="V581" s="220">
        <f>ROUND(E581*U581,2)</f>
        <v>0</v>
      </c>
      <c r="W581" s="220"/>
      <c r="X581" s="210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254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 x14ac:dyDescent="0.2">
      <c r="A582" s="217"/>
      <c r="B582" s="218"/>
      <c r="C582" s="262" t="s">
        <v>829</v>
      </c>
      <c r="D582" s="222"/>
      <c r="E582" s="223">
        <v>1</v>
      </c>
      <c r="F582" s="220"/>
      <c r="G582" s="220"/>
      <c r="H582" s="220"/>
      <c r="I582" s="220"/>
      <c r="J582" s="220"/>
      <c r="K582" s="220"/>
      <c r="L582" s="220"/>
      <c r="M582" s="220"/>
      <c r="N582" s="220"/>
      <c r="O582" s="220"/>
      <c r="P582" s="220"/>
      <c r="Q582" s="220"/>
      <c r="R582" s="220"/>
      <c r="S582" s="220"/>
      <c r="T582" s="220"/>
      <c r="U582" s="220"/>
      <c r="V582" s="220"/>
      <c r="W582" s="220"/>
      <c r="X582" s="210"/>
      <c r="Y582" s="210"/>
      <c r="Z582" s="210"/>
      <c r="AA582" s="210"/>
      <c r="AB582" s="210"/>
      <c r="AC582" s="210"/>
      <c r="AD582" s="210"/>
      <c r="AE582" s="210"/>
      <c r="AF582" s="210"/>
      <c r="AG582" s="210" t="s">
        <v>258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">
      <c r="A583" s="238">
        <v>148</v>
      </c>
      <c r="B583" s="239" t="s">
        <v>830</v>
      </c>
      <c r="C583" s="260" t="s">
        <v>831</v>
      </c>
      <c r="D583" s="240" t="s">
        <v>284</v>
      </c>
      <c r="E583" s="241">
        <v>1</v>
      </c>
      <c r="F583" s="242"/>
      <c r="G583" s="243">
        <f>ROUND(E583*F583,2)</f>
        <v>0</v>
      </c>
      <c r="H583" s="242"/>
      <c r="I583" s="243">
        <f>ROUND(E583*H583,2)</f>
        <v>0</v>
      </c>
      <c r="J583" s="242"/>
      <c r="K583" s="243">
        <f>ROUND(E583*J583,2)</f>
        <v>0</v>
      </c>
      <c r="L583" s="243">
        <v>21</v>
      </c>
      <c r="M583" s="243">
        <f>G583*(1+L583/100)</f>
        <v>0</v>
      </c>
      <c r="N583" s="243">
        <v>0</v>
      </c>
      <c r="O583" s="243">
        <f>ROUND(E583*N583,2)</f>
        <v>0</v>
      </c>
      <c r="P583" s="243">
        <v>0</v>
      </c>
      <c r="Q583" s="243">
        <f>ROUND(E583*P583,2)</f>
        <v>0</v>
      </c>
      <c r="R583" s="243"/>
      <c r="S583" s="243" t="s">
        <v>279</v>
      </c>
      <c r="T583" s="244" t="s">
        <v>280</v>
      </c>
      <c r="U583" s="220">
        <v>0</v>
      </c>
      <c r="V583" s="220">
        <f>ROUND(E583*U583,2)</f>
        <v>0</v>
      </c>
      <c r="W583" s="220"/>
      <c r="X583" s="210"/>
      <c r="Y583" s="210"/>
      <c r="Z583" s="210"/>
      <c r="AA583" s="210"/>
      <c r="AB583" s="210"/>
      <c r="AC583" s="210"/>
      <c r="AD583" s="210"/>
      <c r="AE583" s="210"/>
      <c r="AF583" s="210"/>
      <c r="AG583" s="210" t="s">
        <v>254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 x14ac:dyDescent="0.2">
      <c r="A584" s="217"/>
      <c r="B584" s="218"/>
      <c r="C584" s="262" t="s">
        <v>832</v>
      </c>
      <c r="D584" s="222"/>
      <c r="E584" s="223">
        <v>1</v>
      </c>
      <c r="F584" s="220"/>
      <c r="G584" s="220"/>
      <c r="H584" s="220"/>
      <c r="I584" s="220"/>
      <c r="J584" s="220"/>
      <c r="K584" s="220"/>
      <c r="L584" s="220"/>
      <c r="M584" s="220"/>
      <c r="N584" s="220"/>
      <c r="O584" s="220"/>
      <c r="P584" s="220"/>
      <c r="Q584" s="220"/>
      <c r="R584" s="220"/>
      <c r="S584" s="220"/>
      <c r="T584" s="220"/>
      <c r="U584" s="220"/>
      <c r="V584" s="220"/>
      <c r="W584" s="220"/>
      <c r="X584" s="210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258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ht="22.5" outlineLevel="1" x14ac:dyDescent="0.2">
      <c r="A585" s="238">
        <v>149</v>
      </c>
      <c r="B585" s="239" t="s">
        <v>833</v>
      </c>
      <c r="C585" s="260" t="s">
        <v>834</v>
      </c>
      <c r="D585" s="240" t="s">
        <v>284</v>
      </c>
      <c r="E585" s="241">
        <v>13</v>
      </c>
      <c r="F585" s="242"/>
      <c r="G585" s="243">
        <f>ROUND(E585*F585,2)</f>
        <v>0</v>
      </c>
      <c r="H585" s="242"/>
      <c r="I585" s="243">
        <f>ROUND(E585*H585,2)</f>
        <v>0</v>
      </c>
      <c r="J585" s="242"/>
      <c r="K585" s="243">
        <f>ROUND(E585*J585,2)</f>
        <v>0</v>
      </c>
      <c r="L585" s="243">
        <v>21</v>
      </c>
      <c r="M585" s="243">
        <f>G585*(1+L585/100)</f>
        <v>0</v>
      </c>
      <c r="N585" s="243">
        <v>0</v>
      </c>
      <c r="O585" s="243">
        <f>ROUND(E585*N585,2)</f>
        <v>0</v>
      </c>
      <c r="P585" s="243">
        <v>0</v>
      </c>
      <c r="Q585" s="243">
        <f>ROUND(E585*P585,2)</f>
        <v>0</v>
      </c>
      <c r="R585" s="243"/>
      <c r="S585" s="243" t="s">
        <v>279</v>
      </c>
      <c r="T585" s="244" t="s">
        <v>280</v>
      </c>
      <c r="U585" s="220">
        <v>0</v>
      </c>
      <c r="V585" s="220">
        <f>ROUND(E585*U585,2)</f>
        <v>0</v>
      </c>
      <c r="W585" s="220"/>
      <c r="X585" s="210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254</v>
      </c>
      <c r="AH585" s="210"/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">
      <c r="A586" s="217"/>
      <c r="B586" s="218"/>
      <c r="C586" s="262" t="s">
        <v>835</v>
      </c>
      <c r="D586" s="222"/>
      <c r="E586" s="223">
        <v>13</v>
      </c>
      <c r="F586" s="220"/>
      <c r="G586" s="220"/>
      <c r="H586" s="220"/>
      <c r="I586" s="220"/>
      <c r="J586" s="220"/>
      <c r="K586" s="220"/>
      <c r="L586" s="220"/>
      <c r="M586" s="220"/>
      <c r="N586" s="220"/>
      <c r="O586" s="220"/>
      <c r="P586" s="220"/>
      <c r="Q586" s="220"/>
      <c r="R586" s="220"/>
      <c r="S586" s="220"/>
      <c r="T586" s="220"/>
      <c r="U586" s="220"/>
      <c r="V586" s="220"/>
      <c r="W586" s="220"/>
      <c r="X586" s="210"/>
      <c r="Y586" s="210"/>
      <c r="Z586" s="210"/>
      <c r="AA586" s="210"/>
      <c r="AB586" s="210"/>
      <c r="AC586" s="210"/>
      <c r="AD586" s="210"/>
      <c r="AE586" s="210"/>
      <c r="AF586" s="210"/>
      <c r="AG586" s="210" t="s">
        <v>258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ht="22.5" outlineLevel="1" x14ac:dyDescent="0.2">
      <c r="A587" s="238">
        <v>150</v>
      </c>
      <c r="B587" s="239" t="s">
        <v>836</v>
      </c>
      <c r="C587" s="260" t="s">
        <v>837</v>
      </c>
      <c r="D587" s="240" t="s">
        <v>284</v>
      </c>
      <c r="E587" s="241">
        <v>2</v>
      </c>
      <c r="F587" s="242"/>
      <c r="G587" s="243">
        <f>ROUND(E587*F587,2)</f>
        <v>0</v>
      </c>
      <c r="H587" s="242"/>
      <c r="I587" s="243">
        <f>ROUND(E587*H587,2)</f>
        <v>0</v>
      </c>
      <c r="J587" s="242"/>
      <c r="K587" s="243">
        <f>ROUND(E587*J587,2)</f>
        <v>0</v>
      </c>
      <c r="L587" s="243">
        <v>21</v>
      </c>
      <c r="M587" s="243">
        <f>G587*(1+L587/100)</f>
        <v>0</v>
      </c>
      <c r="N587" s="243">
        <v>0</v>
      </c>
      <c r="O587" s="243">
        <f>ROUND(E587*N587,2)</f>
        <v>0</v>
      </c>
      <c r="P587" s="243">
        <v>0</v>
      </c>
      <c r="Q587" s="243">
        <f>ROUND(E587*P587,2)</f>
        <v>0</v>
      </c>
      <c r="R587" s="243"/>
      <c r="S587" s="243" t="s">
        <v>279</v>
      </c>
      <c r="T587" s="244" t="s">
        <v>280</v>
      </c>
      <c r="U587" s="220">
        <v>0</v>
      </c>
      <c r="V587" s="220">
        <f>ROUND(E587*U587,2)</f>
        <v>0</v>
      </c>
      <c r="W587" s="220"/>
      <c r="X587" s="210"/>
      <c r="Y587" s="210"/>
      <c r="Z587" s="210"/>
      <c r="AA587" s="210"/>
      <c r="AB587" s="210"/>
      <c r="AC587" s="210"/>
      <c r="AD587" s="210"/>
      <c r="AE587" s="210"/>
      <c r="AF587" s="210"/>
      <c r="AG587" s="210" t="s">
        <v>254</v>
      </c>
      <c r="AH587" s="210"/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1" x14ac:dyDescent="0.2">
      <c r="A588" s="217"/>
      <c r="B588" s="218"/>
      <c r="C588" s="262" t="s">
        <v>838</v>
      </c>
      <c r="D588" s="222"/>
      <c r="E588" s="223">
        <v>2</v>
      </c>
      <c r="F588" s="220"/>
      <c r="G588" s="220"/>
      <c r="H588" s="220"/>
      <c r="I588" s="220"/>
      <c r="J588" s="220"/>
      <c r="K588" s="220"/>
      <c r="L588" s="220"/>
      <c r="M588" s="220"/>
      <c r="N588" s="220"/>
      <c r="O588" s="220"/>
      <c r="P588" s="220"/>
      <c r="Q588" s="220"/>
      <c r="R588" s="220"/>
      <c r="S588" s="220"/>
      <c r="T588" s="220"/>
      <c r="U588" s="220"/>
      <c r="V588" s="220"/>
      <c r="W588" s="220"/>
      <c r="X588" s="210"/>
      <c r="Y588" s="210"/>
      <c r="Z588" s="210"/>
      <c r="AA588" s="210"/>
      <c r="AB588" s="210"/>
      <c r="AC588" s="210"/>
      <c r="AD588" s="210"/>
      <c r="AE588" s="210"/>
      <c r="AF588" s="210"/>
      <c r="AG588" s="210" t="s">
        <v>258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22.5" outlineLevel="1" x14ac:dyDescent="0.2">
      <c r="A589" s="238">
        <v>151</v>
      </c>
      <c r="B589" s="239" t="s">
        <v>839</v>
      </c>
      <c r="C589" s="260" t="s">
        <v>840</v>
      </c>
      <c r="D589" s="240" t="s">
        <v>284</v>
      </c>
      <c r="E589" s="241">
        <v>3</v>
      </c>
      <c r="F589" s="242"/>
      <c r="G589" s="243">
        <f>ROUND(E589*F589,2)</f>
        <v>0</v>
      </c>
      <c r="H589" s="242"/>
      <c r="I589" s="243">
        <f>ROUND(E589*H589,2)</f>
        <v>0</v>
      </c>
      <c r="J589" s="242"/>
      <c r="K589" s="243">
        <f>ROUND(E589*J589,2)</f>
        <v>0</v>
      </c>
      <c r="L589" s="243">
        <v>21</v>
      </c>
      <c r="M589" s="243">
        <f>G589*(1+L589/100)</f>
        <v>0</v>
      </c>
      <c r="N589" s="243">
        <v>0</v>
      </c>
      <c r="O589" s="243">
        <f>ROUND(E589*N589,2)</f>
        <v>0</v>
      </c>
      <c r="P589" s="243">
        <v>0</v>
      </c>
      <c r="Q589" s="243">
        <f>ROUND(E589*P589,2)</f>
        <v>0</v>
      </c>
      <c r="R589" s="243"/>
      <c r="S589" s="243" t="s">
        <v>279</v>
      </c>
      <c r="T589" s="244" t="s">
        <v>280</v>
      </c>
      <c r="U589" s="220">
        <v>0</v>
      </c>
      <c r="V589" s="220">
        <f>ROUND(E589*U589,2)</f>
        <v>0</v>
      </c>
      <c r="W589" s="220"/>
      <c r="X589" s="210"/>
      <c r="Y589" s="210"/>
      <c r="Z589" s="210"/>
      <c r="AA589" s="210"/>
      <c r="AB589" s="210"/>
      <c r="AC589" s="210"/>
      <c r="AD589" s="210"/>
      <c r="AE589" s="210"/>
      <c r="AF589" s="210"/>
      <c r="AG589" s="210" t="s">
        <v>254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">
      <c r="A590" s="217"/>
      <c r="B590" s="218"/>
      <c r="C590" s="262" t="s">
        <v>841</v>
      </c>
      <c r="D590" s="222"/>
      <c r="E590" s="223">
        <v>3</v>
      </c>
      <c r="F590" s="220"/>
      <c r="G590" s="220"/>
      <c r="H590" s="220"/>
      <c r="I590" s="220"/>
      <c r="J590" s="220"/>
      <c r="K590" s="220"/>
      <c r="L590" s="220"/>
      <c r="M590" s="220"/>
      <c r="N590" s="220"/>
      <c r="O590" s="220"/>
      <c r="P590" s="220"/>
      <c r="Q590" s="220"/>
      <c r="R590" s="220"/>
      <c r="S590" s="220"/>
      <c r="T590" s="220"/>
      <c r="U590" s="220"/>
      <c r="V590" s="220"/>
      <c r="W590" s="220"/>
      <c r="X590" s="210"/>
      <c r="Y590" s="210"/>
      <c r="Z590" s="210"/>
      <c r="AA590" s="210"/>
      <c r="AB590" s="210"/>
      <c r="AC590" s="210"/>
      <c r="AD590" s="210"/>
      <c r="AE590" s="210"/>
      <c r="AF590" s="210"/>
      <c r="AG590" s="210" t="s">
        <v>258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">
      <c r="A591" s="238">
        <v>152</v>
      </c>
      <c r="B591" s="239" t="s">
        <v>842</v>
      </c>
      <c r="C591" s="260" t="s">
        <v>843</v>
      </c>
      <c r="D591" s="240" t="s">
        <v>284</v>
      </c>
      <c r="E591" s="241">
        <v>2</v>
      </c>
      <c r="F591" s="242"/>
      <c r="G591" s="243">
        <f>ROUND(E591*F591,2)</f>
        <v>0</v>
      </c>
      <c r="H591" s="242"/>
      <c r="I591" s="243">
        <f>ROUND(E591*H591,2)</f>
        <v>0</v>
      </c>
      <c r="J591" s="242"/>
      <c r="K591" s="243">
        <f>ROUND(E591*J591,2)</f>
        <v>0</v>
      </c>
      <c r="L591" s="243">
        <v>21</v>
      </c>
      <c r="M591" s="243">
        <f>G591*(1+L591/100)</f>
        <v>0</v>
      </c>
      <c r="N591" s="243">
        <v>0</v>
      </c>
      <c r="O591" s="243">
        <f>ROUND(E591*N591,2)</f>
        <v>0</v>
      </c>
      <c r="P591" s="243">
        <v>2.5000000000000001E-2</v>
      </c>
      <c r="Q591" s="243">
        <f>ROUND(E591*P591,2)</f>
        <v>0.05</v>
      </c>
      <c r="R591" s="243"/>
      <c r="S591" s="243" t="s">
        <v>279</v>
      </c>
      <c r="T591" s="244" t="s">
        <v>280</v>
      </c>
      <c r="U591" s="220">
        <v>0</v>
      </c>
      <c r="V591" s="220">
        <f>ROUND(E591*U591,2)</f>
        <v>0</v>
      </c>
      <c r="W591" s="220"/>
      <c r="X591" s="210"/>
      <c r="Y591" s="210"/>
      <c r="Z591" s="210"/>
      <c r="AA591" s="210"/>
      <c r="AB591" s="210"/>
      <c r="AC591" s="210"/>
      <c r="AD591" s="210"/>
      <c r="AE591" s="210"/>
      <c r="AF591" s="210"/>
      <c r="AG591" s="210" t="s">
        <v>254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">
      <c r="A592" s="217"/>
      <c r="B592" s="218"/>
      <c r="C592" s="262" t="s">
        <v>844</v>
      </c>
      <c r="D592" s="222"/>
      <c r="E592" s="223">
        <v>2</v>
      </c>
      <c r="F592" s="220"/>
      <c r="G592" s="220"/>
      <c r="H592" s="220"/>
      <c r="I592" s="220"/>
      <c r="J592" s="220"/>
      <c r="K592" s="220"/>
      <c r="L592" s="220"/>
      <c r="M592" s="220"/>
      <c r="N592" s="220"/>
      <c r="O592" s="220"/>
      <c r="P592" s="220"/>
      <c r="Q592" s="220"/>
      <c r="R592" s="220"/>
      <c r="S592" s="220"/>
      <c r="T592" s="220"/>
      <c r="U592" s="220"/>
      <c r="V592" s="220"/>
      <c r="W592" s="220"/>
      <c r="X592" s="210"/>
      <c r="Y592" s="210"/>
      <c r="Z592" s="210"/>
      <c r="AA592" s="210"/>
      <c r="AB592" s="210"/>
      <c r="AC592" s="210"/>
      <c r="AD592" s="210"/>
      <c r="AE592" s="210"/>
      <c r="AF592" s="210"/>
      <c r="AG592" s="210" t="s">
        <v>258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ht="22.5" outlineLevel="1" x14ac:dyDescent="0.2">
      <c r="A593" s="238">
        <v>153</v>
      </c>
      <c r="B593" s="239" t="s">
        <v>845</v>
      </c>
      <c r="C593" s="260" t="s">
        <v>846</v>
      </c>
      <c r="D593" s="240" t="s">
        <v>284</v>
      </c>
      <c r="E593" s="241">
        <v>1</v>
      </c>
      <c r="F593" s="242"/>
      <c r="G593" s="243">
        <f>ROUND(E593*F593,2)</f>
        <v>0</v>
      </c>
      <c r="H593" s="242"/>
      <c r="I593" s="243">
        <f>ROUND(E593*H593,2)</f>
        <v>0</v>
      </c>
      <c r="J593" s="242"/>
      <c r="K593" s="243">
        <f>ROUND(E593*J593,2)</f>
        <v>0</v>
      </c>
      <c r="L593" s="243">
        <v>21</v>
      </c>
      <c r="M593" s="243">
        <f>G593*(1+L593/100)</f>
        <v>0</v>
      </c>
      <c r="N593" s="243">
        <v>0</v>
      </c>
      <c r="O593" s="243">
        <f>ROUND(E593*N593,2)</f>
        <v>0</v>
      </c>
      <c r="P593" s="243">
        <v>0</v>
      </c>
      <c r="Q593" s="243">
        <f>ROUND(E593*P593,2)</f>
        <v>0</v>
      </c>
      <c r="R593" s="243"/>
      <c r="S593" s="243" t="s">
        <v>279</v>
      </c>
      <c r="T593" s="244" t="s">
        <v>280</v>
      </c>
      <c r="U593" s="220">
        <v>0</v>
      </c>
      <c r="V593" s="220">
        <f>ROUND(E593*U593,2)</f>
        <v>0</v>
      </c>
      <c r="W593" s="220"/>
      <c r="X593" s="210"/>
      <c r="Y593" s="210"/>
      <c r="Z593" s="210"/>
      <c r="AA593" s="210"/>
      <c r="AB593" s="210"/>
      <c r="AC593" s="210"/>
      <c r="AD593" s="210"/>
      <c r="AE593" s="210"/>
      <c r="AF593" s="210"/>
      <c r="AG593" s="210" t="s">
        <v>254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17"/>
      <c r="B594" s="218"/>
      <c r="C594" s="262" t="s">
        <v>847</v>
      </c>
      <c r="D594" s="222"/>
      <c r="E594" s="223">
        <v>1</v>
      </c>
      <c r="F594" s="220"/>
      <c r="G594" s="220"/>
      <c r="H594" s="220"/>
      <c r="I594" s="220"/>
      <c r="J594" s="220"/>
      <c r="K594" s="220"/>
      <c r="L594" s="220"/>
      <c r="M594" s="220"/>
      <c r="N594" s="220"/>
      <c r="O594" s="220"/>
      <c r="P594" s="220"/>
      <c r="Q594" s="220"/>
      <c r="R594" s="220"/>
      <c r="S594" s="220"/>
      <c r="T594" s="220"/>
      <c r="U594" s="220"/>
      <c r="V594" s="220"/>
      <c r="W594" s="220"/>
      <c r="X594" s="210"/>
      <c r="Y594" s="210"/>
      <c r="Z594" s="210"/>
      <c r="AA594" s="210"/>
      <c r="AB594" s="210"/>
      <c r="AC594" s="210"/>
      <c r="AD594" s="210"/>
      <c r="AE594" s="210"/>
      <c r="AF594" s="210"/>
      <c r="AG594" s="210" t="s">
        <v>258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">
      <c r="A595" s="238">
        <v>154</v>
      </c>
      <c r="B595" s="239" t="s">
        <v>848</v>
      </c>
      <c r="C595" s="260" t="s">
        <v>849</v>
      </c>
      <c r="D595" s="240" t="s">
        <v>284</v>
      </c>
      <c r="E595" s="241">
        <v>1</v>
      </c>
      <c r="F595" s="242"/>
      <c r="G595" s="243">
        <f>ROUND(E595*F595,2)</f>
        <v>0</v>
      </c>
      <c r="H595" s="242"/>
      <c r="I595" s="243">
        <f>ROUND(E595*H595,2)</f>
        <v>0</v>
      </c>
      <c r="J595" s="242"/>
      <c r="K595" s="243">
        <f>ROUND(E595*J595,2)</f>
        <v>0</v>
      </c>
      <c r="L595" s="243">
        <v>21</v>
      </c>
      <c r="M595" s="243">
        <f>G595*(1+L595/100)</f>
        <v>0</v>
      </c>
      <c r="N595" s="243">
        <v>0</v>
      </c>
      <c r="O595" s="243">
        <f>ROUND(E595*N595,2)</f>
        <v>0</v>
      </c>
      <c r="P595" s="243">
        <v>0</v>
      </c>
      <c r="Q595" s="243">
        <f>ROUND(E595*P595,2)</f>
        <v>0</v>
      </c>
      <c r="R595" s="243"/>
      <c r="S595" s="243" t="s">
        <v>279</v>
      </c>
      <c r="T595" s="244" t="s">
        <v>280</v>
      </c>
      <c r="U595" s="220">
        <v>0</v>
      </c>
      <c r="V595" s="220">
        <f>ROUND(E595*U595,2)</f>
        <v>0</v>
      </c>
      <c r="W595" s="220"/>
      <c r="X595" s="210"/>
      <c r="Y595" s="210"/>
      <c r="Z595" s="210"/>
      <c r="AA595" s="210"/>
      <c r="AB595" s="210"/>
      <c r="AC595" s="210"/>
      <c r="AD595" s="210"/>
      <c r="AE595" s="210"/>
      <c r="AF595" s="210"/>
      <c r="AG595" s="210" t="s">
        <v>254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">
      <c r="A596" s="217"/>
      <c r="B596" s="218"/>
      <c r="C596" s="263" t="s">
        <v>850</v>
      </c>
      <c r="D596" s="246"/>
      <c r="E596" s="246"/>
      <c r="F596" s="246"/>
      <c r="G596" s="246"/>
      <c r="H596" s="220"/>
      <c r="I596" s="220"/>
      <c r="J596" s="220"/>
      <c r="K596" s="220"/>
      <c r="L596" s="220"/>
      <c r="M596" s="220"/>
      <c r="N596" s="220"/>
      <c r="O596" s="220"/>
      <c r="P596" s="220"/>
      <c r="Q596" s="220"/>
      <c r="R596" s="220"/>
      <c r="S596" s="220"/>
      <c r="T596" s="220"/>
      <c r="U596" s="220"/>
      <c r="V596" s="220"/>
      <c r="W596" s="220"/>
      <c r="X596" s="210"/>
      <c r="Y596" s="210"/>
      <c r="Z596" s="210"/>
      <c r="AA596" s="210"/>
      <c r="AB596" s="210"/>
      <c r="AC596" s="210"/>
      <c r="AD596" s="210"/>
      <c r="AE596" s="210"/>
      <c r="AF596" s="210"/>
      <c r="AG596" s="210" t="s">
        <v>321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">
      <c r="A597" s="217"/>
      <c r="B597" s="218"/>
      <c r="C597" s="262" t="s">
        <v>851</v>
      </c>
      <c r="D597" s="222"/>
      <c r="E597" s="223">
        <v>1</v>
      </c>
      <c r="F597" s="220"/>
      <c r="G597" s="220"/>
      <c r="H597" s="220"/>
      <c r="I597" s="220"/>
      <c r="J597" s="220"/>
      <c r="K597" s="220"/>
      <c r="L597" s="220"/>
      <c r="M597" s="220"/>
      <c r="N597" s="220"/>
      <c r="O597" s="220"/>
      <c r="P597" s="220"/>
      <c r="Q597" s="220"/>
      <c r="R597" s="220"/>
      <c r="S597" s="220"/>
      <c r="T597" s="220"/>
      <c r="U597" s="220"/>
      <c r="V597" s="220"/>
      <c r="W597" s="220"/>
      <c r="X597" s="210"/>
      <c r="Y597" s="210"/>
      <c r="Z597" s="210"/>
      <c r="AA597" s="210"/>
      <c r="AB597" s="210"/>
      <c r="AC597" s="210"/>
      <c r="AD597" s="210"/>
      <c r="AE597" s="210"/>
      <c r="AF597" s="210"/>
      <c r="AG597" s="210" t="s">
        <v>258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ht="22.5" outlineLevel="1" x14ac:dyDescent="0.2">
      <c r="A598" s="238">
        <v>155</v>
      </c>
      <c r="B598" s="239" t="s">
        <v>852</v>
      </c>
      <c r="C598" s="260" t="s">
        <v>853</v>
      </c>
      <c r="D598" s="240" t="s">
        <v>284</v>
      </c>
      <c r="E598" s="241">
        <v>1</v>
      </c>
      <c r="F598" s="242"/>
      <c r="G598" s="243">
        <f>ROUND(E598*F598,2)</f>
        <v>0</v>
      </c>
      <c r="H598" s="242"/>
      <c r="I598" s="243">
        <f>ROUND(E598*H598,2)</f>
        <v>0</v>
      </c>
      <c r="J598" s="242"/>
      <c r="K598" s="243">
        <f>ROUND(E598*J598,2)</f>
        <v>0</v>
      </c>
      <c r="L598" s="243">
        <v>21</v>
      </c>
      <c r="M598" s="243">
        <f>G598*(1+L598/100)</f>
        <v>0</v>
      </c>
      <c r="N598" s="243">
        <v>0</v>
      </c>
      <c r="O598" s="243">
        <f>ROUND(E598*N598,2)</f>
        <v>0</v>
      </c>
      <c r="P598" s="243">
        <v>0</v>
      </c>
      <c r="Q598" s="243">
        <f>ROUND(E598*P598,2)</f>
        <v>0</v>
      </c>
      <c r="R598" s="243"/>
      <c r="S598" s="243" t="s">
        <v>279</v>
      </c>
      <c r="T598" s="244" t="s">
        <v>280</v>
      </c>
      <c r="U598" s="220">
        <v>0</v>
      </c>
      <c r="V598" s="220">
        <f>ROUND(E598*U598,2)</f>
        <v>0</v>
      </c>
      <c r="W598" s="220"/>
      <c r="X598" s="210"/>
      <c r="Y598" s="210"/>
      <c r="Z598" s="210"/>
      <c r="AA598" s="210"/>
      <c r="AB598" s="210"/>
      <c r="AC598" s="210"/>
      <c r="AD598" s="210"/>
      <c r="AE598" s="210"/>
      <c r="AF598" s="210"/>
      <c r="AG598" s="210" t="s">
        <v>254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">
      <c r="A599" s="217"/>
      <c r="B599" s="218"/>
      <c r="C599" s="262" t="s">
        <v>854</v>
      </c>
      <c r="D599" s="222"/>
      <c r="E599" s="223">
        <v>1</v>
      </c>
      <c r="F599" s="220"/>
      <c r="G599" s="220"/>
      <c r="H599" s="220"/>
      <c r="I599" s="220"/>
      <c r="J599" s="220"/>
      <c r="K599" s="220"/>
      <c r="L599" s="220"/>
      <c r="M599" s="220"/>
      <c r="N599" s="220"/>
      <c r="O599" s="220"/>
      <c r="P599" s="220"/>
      <c r="Q599" s="220"/>
      <c r="R599" s="220"/>
      <c r="S599" s="220"/>
      <c r="T599" s="220"/>
      <c r="U599" s="220"/>
      <c r="V599" s="220"/>
      <c r="W599" s="220"/>
      <c r="X599" s="210"/>
      <c r="Y599" s="210"/>
      <c r="Z599" s="210"/>
      <c r="AA599" s="210"/>
      <c r="AB599" s="210"/>
      <c r="AC599" s="210"/>
      <c r="AD599" s="210"/>
      <c r="AE599" s="210"/>
      <c r="AF599" s="210"/>
      <c r="AG599" s="210" t="s">
        <v>258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 x14ac:dyDescent="0.2">
      <c r="A600" s="238">
        <v>156</v>
      </c>
      <c r="B600" s="239" t="s">
        <v>855</v>
      </c>
      <c r="C600" s="260" t="s">
        <v>856</v>
      </c>
      <c r="D600" s="240" t="s">
        <v>368</v>
      </c>
      <c r="E600" s="241">
        <v>6.1</v>
      </c>
      <c r="F600" s="242"/>
      <c r="G600" s="243">
        <f>ROUND(E600*F600,2)</f>
        <v>0</v>
      </c>
      <c r="H600" s="242"/>
      <c r="I600" s="243">
        <f>ROUND(E600*H600,2)</f>
        <v>0</v>
      </c>
      <c r="J600" s="242"/>
      <c r="K600" s="243">
        <f>ROUND(E600*J600,2)</f>
        <v>0</v>
      </c>
      <c r="L600" s="243">
        <v>21</v>
      </c>
      <c r="M600" s="243">
        <f>G600*(1+L600/100)</f>
        <v>0</v>
      </c>
      <c r="N600" s="243">
        <v>0</v>
      </c>
      <c r="O600" s="243">
        <f>ROUND(E600*N600,2)</f>
        <v>0</v>
      </c>
      <c r="P600" s="243">
        <v>0</v>
      </c>
      <c r="Q600" s="243">
        <f>ROUND(E600*P600,2)</f>
        <v>0</v>
      </c>
      <c r="R600" s="243"/>
      <c r="S600" s="243" t="s">
        <v>279</v>
      </c>
      <c r="T600" s="244" t="s">
        <v>280</v>
      </c>
      <c r="U600" s="220">
        <v>0</v>
      </c>
      <c r="V600" s="220">
        <f>ROUND(E600*U600,2)</f>
        <v>0</v>
      </c>
      <c r="W600" s="220"/>
      <c r="X600" s="210"/>
      <c r="Y600" s="210"/>
      <c r="Z600" s="210"/>
      <c r="AA600" s="210"/>
      <c r="AB600" s="210"/>
      <c r="AC600" s="210"/>
      <c r="AD600" s="210"/>
      <c r="AE600" s="210"/>
      <c r="AF600" s="210"/>
      <c r="AG600" s="210" t="s">
        <v>254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">
      <c r="A601" s="217"/>
      <c r="B601" s="218"/>
      <c r="C601" s="263" t="s">
        <v>857</v>
      </c>
      <c r="D601" s="246"/>
      <c r="E601" s="246"/>
      <c r="F601" s="246"/>
      <c r="G601" s="246"/>
      <c r="H601" s="220"/>
      <c r="I601" s="220"/>
      <c r="J601" s="220"/>
      <c r="K601" s="220"/>
      <c r="L601" s="220"/>
      <c r="M601" s="220"/>
      <c r="N601" s="220"/>
      <c r="O601" s="220"/>
      <c r="P601" s="220"/>
      <c r="Q601" s="220"/>
      <c r="R601" s="220"/>
      <c r="S601" s="220"/>
      <c r="T601" s="220"/>
      <c r="U601" s="220"/>
      <c r="V601" s="220"/>
      <c r="W601" s="220"/>
      <c r="X601" s="210"/>
      <c r="Y601" s="210"/>
      <c r="Z601" s="210"/>
      <c r="AA601" s="210"/>
      <c r="AB601" s="210"/>
      <c r="AC601" s="210"/>
      <c r="AD601" s="210"/>
      <c r="AE601" s="210"/>
      <c r="AF601" s="210"/>
      <c r="AG601" s="210" t="s">
        <v>321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">
      <c r="A602" s="217"/>
      <c r="B602" s="218"/>
      <c r="C602" s="262" t="s">
        <v>858</v>
      </c>
      <c r="D602" s="222"/>
      <c r="E602" s="223">
        <v>6.1</v>
      </c>
      <c r="F602" s="220"/>
      <c r="G602" s="220"/>
      <c r="H602" s="220"/>
      <c r="I602" s="220"/>
      <c r="J602" s="220"/>
      <c r="K602" s="220"/>
      <c r="L602" s="220"/>
      <c r="M602" s="220"/>
      <c r="N602" s="220"/>
      <c r="O602" s="220"/>
      <c r="P602" s="220"/>
      <c r="Q602" s="220"/>
      <c r="R602" s="220"/>
      <c r="S602" s="220"/>
      <c r="T602" s="220"/>
      <c r="U602" s="220"/>
      <c r="V602" s="220"/>
      <c r="W602" s="220"/>
      <c r="X602" s="210"/>
      <c r="Y602" s="210"/>
      <c r="Z602" s="210"/>
      <c r="AA602" s="210"/>
      <c r="AB602" s="210"/>
      <c r="AC602" s="210"/>
      <c r="AD602" s="210"/>
      <c r="AE602" s="210"/>
      <c r="AF602" s="210"/>
      <c r="AG602" s="210" t="s">
        <v>258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1" x14ac:dyDescent="0.2">
      <c r="A603" s="238">
        <v>157</v>
      </c>
      <c r="B603" s="239" t="s">
        <v>859</v>
      </c>
      <c r="C603" s="260" t="s">
        <v>860</v>
      </c>
      <c r="D603" s="240" t="s">
        <v>368</v>
      </c>
      <c r="E603" s="241">
        <v>15</v>
      </c>
      <c r="F603" s="242"/>
      <c r="G603" s="243">
        <f>ROUND(E603*F603,2)</f>
        <v>0</v>
      </c>
      <c r="H603" s="242"/>
      <c r="I603" s="243">
        <f>ROUND(E603*H603,2)</f>
        <v>0</v>
      </c>
      <c r="J603" s="242"/>
      <c r="K603" s="243">
        <f>ROUND(E603*J603,2)</f>
        <v>0</v>
      </c>
      <c r="L603" s="243">
        <v>21</v>
      </c>
      <c r="M603" s="243">
        <f>G603*(1+L603/100)</f>
        <v>0</v>
      </c>
      <c r="N603" s="243">
        <v>0</v>
      </c>
      <c r="O603" s="243">
        <f>ROUND(E603*N603,2)</f>
        <v>0</v>
      </c>
      <c r="P603" s="243">
        <v>0</v>
      </c>
      <c r="Q603" s="243">
        <f>ROUND(E603*P603,2)</f>
        <v>0</v>
      </c>
      <c r="R603" s="243"/>
      <c r="S603" s="243" t="s">
        <v>279</v>
      </c>
      <c r="T603" s="244" t="s">
        <v>280</v>
      </c>
      <c r="U603" s="220">
        <v>0</v>
      </c>
      <c r="V603" s="220">
        <f>ROUND(E603*U603,2)</f>
        <v>0</v>
      </c>
      <c r="W603" s="220"/>
      <c r="X603" s="210"/>
      <c r="Y603" s="210"/>
      <c r="Z603" s="210"/>
      <c r="AA603" s="210"/>
      <c r="AB603" s="210"/>
      <c r="AC603" s="210"/>
      <c r="AD603" s="210"/>
      <c r="AE603" s="210"/>
      <c r="AF603" s="210"/>
      <c r="AG603" s="210" t="s">
        <v>254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">
      <c r="A604" s="217"/>
      <c r="B604" s="218"/>
      <c r="C604" s="263" t="s">
        <v>861</v>
      </c>
      <c r="D604" s="246"/>
      <c r="E604" s="246"/>
      <c r="F604" s="246"/>
      <c r="G604" s="246"/>
      <c r="H604" s="220"/>
      <c r="I604" s="220"/>
      <c r="J604" s="220"/>
      <c r="K604" s="220"/>
      <c r="L604" s="220"/>
      <c r="M604" s="220"/>
      <c r="N604" s="220"/>
      <c r="O604" s="220"/>
      <c r="P604" s="220"/>
      <c r="Q604" s="220"/>
      <c r="R604" s="220"/>
      <c r="S604" s="220"/>
      <c r="T604" s="220"/>
      <c r="U604" s="220"/>
      <c r="V604" s="220"/>
      <c r="W604" s="220"/>
      <c r="X604" s="210"/>
      <c r="Y604" s="210"/>
      <c r="Z604" s="210"/>
      <c r="AA604" s="210"/>
      <c r="AB604" s="210"/>
      <c r="AC604" s="210"/>
      <c r="AD604" s="210"/>
      <c r="AE604" s="210"/>
      <c r="AF604" s="210"/>
      <c r="AG604" s="210" t="s">
        <v>321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">
      <c r="A605" s="217"/>
      <c r="B605" s="218"/>
      <c r="C605" s="262" t="s">
        <v>862</v>
      </c>
      <c r="D605" s="222"/>
      <c r="E605" s="223">
        <v>15</v>
      </c>
      <c r="F605" s="220"/>
      <c r="G605" s="220"/>
      <c r="H605" s="220"/>
      <c r="I605" s="220"/>
      <c r="J605" s="220"/>
      <c r="K605" s="220"/>
      <c r="L605" s="220"/>
      <c r="M605" s="220"/>
      <c r="N605" s="220"/>
      <c r="O605" s="220"/>
      <c r="P605" s="220"/>
      <c r="Q605" s="220"/>
      <c r="R605" s="220"/>
      <c r="S605" s="220"/>
      <c r="T605" s="220"/>
      <c r="U605" s="220"/>
      <c r="V605" s="220"/>
      <c r="W605" s="220"/>
      <c r="X605" s="210"/>
      <c r="Y605" s="210"/>
      <c r="Z605" s="210"/>
      <c r="AA605" s="210"/>
      <c r="AB605" s="210"/>
      <c r="AC605" s="210"/>
      <c r="AD605" s="210"/>
      <c r="AE605" s="210"/>
      <c r="AF605" s="210"/>
      <c r="AG605" s="210" t="s">
        <v>258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">
      <c r="A606" s="238">
        <v>158</v>
      </c>
      <c r="B606" s="239" t="s">
        <v>863</v>
      </c>
      <c r="C606" s="260" t="s">
        <v>864</v>
      </c>
      <c r="D606" s="240" t="s">
        <v>284</v>
      </c>
      <c r="E606" s="241">
        <v>1</v>
      </c>
      <c r="F606" s="242"/>
      <c r="G606" s="243">
        <f>ROUND(E606*F606,2)</f>
        <v>0</v>
      </c>
      <c r="H606" s="242"/>
      <c r="I606" s="243">
        <f>ROUND(E606*H606,2)</f>
        <v>0</v>
      </c>
      <c r="J606" s="242"/>
      <c r="K606" s="243">
        <f>ROUND(E606*J606,2)</f>
        <v>0</v>
      </c>
      <c r="L606" s="243">
        <v>21</v>
      </c>
      <c r="M606" s="243">
        <f>G606*(1+L606/100)</f>
        <v>0</v>
      </c>
      <c r="N606" s="243">
        <v>0</v>
      </c>
      <c r="O606" s="243">
        <f>ROUND(E606*N606,2)</f>
        <v>0</v>
      </c>
      <c r="P606" s="243">
        <v>0</v>
      </c>
      <c r="Q606" s="243">
        <f>ROUND(E606*P606,2)</f>
        <v>0</v>
      </c>
      <c r="R606" s="243"/>
      <c r="S606" s="243" t="s">
        <v>279</v>
      </c>
      <c r="T606" s="244" t="s">
        <v>280</v>
      </c>
      <c r="U606" s="220">
        <v>0</v>
      </c>
      <c r="V606" s="220">
        <f>ROUND(E606*U606,2)</f>
        <v>0</v>
      </c>
      <c r="W606" s="220"/>
      <c r="X606" s="210"/>
      <c r="Y606" s="210"/>
      <c r="Z606" s="210"/>
      <c r="AA606" s="210"/>
      <c r="AB606" s="210"/>
      <c r="AC606" s="210"/>
      <c r="AD606" s="210"/>
      <c r="AE606" s="210"/>
      <c r="AF606" s="210"/>
      <c r="AG606" s="210" t="s">
        <v>254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">
      <c r="A607" s="217"/>
      <c r="B607" s="218"/>
      <c r="C607" s="263" t="s">
        <v>865</v>
      </c>
      <c r="D607" s="246"/>
      <c r="E607" s="246"/>
      <c r="F607" s="246"/>
      <c r="G607" s="246"/>
      <c r="H607" s="220"/>
      <c r="I607" s="220"/>
      <c r="J607" s="220"/>
      <c r="K607" s="220"/>
      <c r="L607" s="220"/>
      <c r="M607" s="220"/>
      <c r="N607" s="220"/>
      <c r="O607" s="220"/>
      <c r="P607" s="220"/>
      <c r="Q607" s="220"/>
      <c r="R607" s="220"/>
      <c r="S607" s="220"/>
      <c r="T607" s="220"/>
      <c r="U607" s="220"/>
      <c r="V607" s="220"/>
      <c r="W607" s="220"/>
      <c r="X607" s="210"/>
      <c r="Y607" s="210"/>
      <c r="Z607" s="210"/>
      <c r="AA607" s="210"/>
      <c r="AB607" s="210"/>
      <c r="AC607" s="210"/>
      <c r="AD607" s="210"/>
      <c r="AE607" s="210"/>
      <c r="AF607" s="210"/>
      <c r="AG607" s="210" t="s">
        <v>321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">
      <c r="A608" s="217"/>
      <c r="B608" s="218"/>
      <c r="C608" s="262" t="s">
        <v>866</v>
      </c>
      <c r="D608" s="222"/>
      <c r="E608" s="223">
        <v>1</v>
      </c>
      <c r="F608" s="220"/>
      <c r="G608" s="220"/>
      <c r="H608" s="220"/>
      <c r="I608" s="220"/>
      <c r="J608" s="220"/>
      <c r="K608" s="220"/>
      <c r="L608" s="220"/>
      <c r="M608" s="220"/>
      <c r="N608" s="220"/>
      <c r="O608" s="220"/>
      <c r="P608" s="220"/>
      <c r="Q608" s="220"/>
      <c r="R608" s="220"/>
      <c r="S608" s="220"/>
      <c r="T608" s="220"/>
      <c r="U608" s="220"/>
      <c r="V608" s="220"/>
      <c r="W608" s="220"/>
      <c r="X608" s="210"/>
      <c r="Y608" s="210"/>
      <c r="Z608" s="210"/>
      <c r="AA608" s="210"/>
      <c r="AB608" s="210"/>
      <c r="AC608" s="210"/>
      <c r="AD608" s="210"/>
      <c r="AE608" s="210"/>
      <c r="AF608" s="210"/>
      <c r="AG608" s="210" t="s">
        <v>258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ht="22.5" outlineLevel="1" x14ac:dyDescent="0.2">
      <c r="A609" s="238">
        <v>159</v>
      </c>
      <c r="B609" s="239" t="s">
        <v>867</v>
      </c>
      <c r="C609" s="260" t="s">
        <v>868</v>
      </c>
      <c r="D609" s="240" t="s">
        <v>284</v>
      </c>
      <c r="E609" s="241">
        <v>1</v>
      </c>
      <c r="F609" s="242"/>
      <c r="G609" s="243">
        <f>ROUND(E609*F609,2)</f>
        <v>0</v>
      </c>
      <c r="H609" s="242"/>
      <c r="I609" s="243">
        <f>ROUND(E609*H609,2)</f>
        <v>0</v>
      </c>
      <c r="J609" s="242"/>
      <c r="K609" s="243">
        <f>ROUND(E609*J609,2)</f>
        <v>0</v>
      </c>
      <c r="L609" s="243">
        <v>21</v>
      </c>
      <c r="M609" s="243">
        <f>G609*(1+L609/100)</f>
        <v>0</v>
      </c>
      <c r="N609" s="243">
        <v>0</v>
      </c>
      <c r="O609" s="243">
        <f>ROUND(E609*N609,2)</f>
        <v>0</v>
      </c>
      <c r="P609" s="243">
        <v>0</v>
      </c>
      <c r="Q609" s="243">
        <f>ROUND(E609*P609,2)</f>
        <v>0</v>
      </c>
      <c r="R609" s="243"/>
      <c r="S609" s="243" t="s">
        <v>279</v>
      </c>
      <c r="T609" s="244" t="s">
        <v>280</v>
      </c>
      <c r="U609" s="220">
        <v>0</v>
      </c>
      <c r="V609" s="220">
        <f>ROUND(E609*U609,2)</f>
        <v>0</v>
      </c>
      <c r="W609" s="220"/>
      <c r="X609" s="210"/>
      <c r="Y609" s="210"/>
      <c r="Z609" s="210"/>
      <c r="AA609" s="210"/>
      <c r="AB609" s="210"/>
      <c r="AC609" s="210"/>
      <c r="AD609" s="210"/>
      <c r="AE609" s="210"/>
      <c r="AF609" s="210"/>
      <c r="AG609" s="210" t="s">
        <v>254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">
      <c r="A610" s="217"/>
      <c r="B610" s="218"/>
      <c r="C610" s="262" t="s">
        <v>869</v>
      </c>
      <c r="D610" s="222"/>
      <c r="E610" s="223">
        <v>1</v>
      </c>
      <c r="F610" s="220"/>
      <c r="G610" s="220"/>
      <c r="H610" s="220"/>
      <c r="I610" s="220"/>
      <c r="J610" s="220"/>
      <c r="K610" s="220"/>
      <c r="L610" s="220"/>
      <c r="M610" s="220"/>
      <c r="N610" s="220"/>
      <c r="O610" s="220"/>
      <c r="P610" s="220"/>
      <c r="Q610" s="220"/>
      <c r="R610" s="220"/>
      <c r="S610" s="220"/>
      <c r="T610" s="220"/>
      <c r="U610" s="220"/>
      <c r="V610" s="220"/>
      <c r="W610" s="220"/>
      <c r="X610" s="210"/>
      <c r="Y610" s="210"/>
      <c r="Z610" s="210"/>
      <c r="AA610" s="210"/>
      <c r="AB610" s="210"/>
      <c r="AC610" s="210"/>
      <c r="AD610" s="210"/>
      <c r="AE610" s="210"/>
      <c r="AF610" s="210"/>
      <c r="AG610" s="210" t="s">
        <v>258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ht="22.5" outlineLevel="1" x14ac:dyDescent="0.2">
      <c r="A611" s="238">
        <v>160</v>
      </c>
      <c r="B611" s="239" t="s">
        <v>870</v>
      </c>
      <c r="C611" s="260" t="s">
        <v>871</v>
      </c>
      <c r="D611" s="240" t="s">
        <v>251</v>
      </c>
      <c r="E611" s="241">
        <v>348.32</v>
      </c>
      <c r="F611" s="242"/>
      <c r="G611" s="243">
        <f>ROUND(E611*F611,2)</f>
        <v>0</v>
      </c>
      <c r="H611" s="242"/>
      <c r="I611" s="243">
        <f>ROUND(E611*H611,2)</f>
        <v>0</v>
      </c>
      <c r="J611" s="242"/>
      <c r="K611" s="243">
        <f>ROUND(E611*J611,2)</f>
        <v>0</v>
      </c>
      <c r="L611" s="243">
        <v>21</v>
      </c>
      <c r="M611" s="243">
        <f>G611*(1+L611/100)</f>
        <v>0</v>
      </c>
      <c r="N611" s="243">
        <v>0</v>
      </c>
      <c r="O611" s="243">
        <f>ROUND(E611*N611,2)</f>
        <v>0</v>
      </c>
      <c r="P611" s="243">
        <v>0</v>
      </c>
      <c r="Q611" s="243">
        <f>ROUND(E611*P611,2)</f>
        <v>0</v>
      </c>
      <c r="R611" s="243"/>
      <c r="S611" s="243" t="s">
        <v>279</v>
      </c>
      <c r="T611" s="244" t="s">
        <v>280</v>
      </c>
      <c r="U611" s="220">
        <v>0</v>
      </c>
      <c r="V611" s="220">
        <f>ROUND(E611*U611,2)</f>
        <v>0</v>
      </c>
      <c r="W611" s="220"/>
      <c r="X611" s="210"/>
      <c r="Y611" s="210"/>
      <c r="Z611" s="210"/>
      <c r="AA611" s="210"/>
      <c r="AB611" s="210"/>
      <c r="AC611" s="210"/>
      <c r="AD611" s="210"/>
      <c r="AE611" s="210"/>
      <c r="AF611" s="210"/>
      <c r="AG611" s="210" t="s">
        <v>254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">
      <c r="A612" s="217"/>
      <c r="B612" s="218"/>
      <c r="C612" s="262" t="s">
        <v>815</v>
      </c>
      <c r="D612" s="222"/>
      <c r="E612" s="223">
        <v>35.799999999999997</v>
      </c>
      <c r="F612" s="220"/>
      <c r="G612" s="220"/>
      <c r="H612" s="220"/>
      <c r="I612" s="220"/>
      <c r="J612" s="220"/>
      <c r="K612" s="220"/>
      <c r="L612" s="220"/>
      <c r="M612" s="220"/>
      <c r="N612" s="220"/>
      <c r="O612" s="220"/>
      <c r="P612" s="220"/>
      <c r="Q612" s="220"/>
      <c r="R612" s="220"/>
      <c r="S612" s="220"/>
      <c r="T612" s="220"/>
      <c r="U612" s="220"/>
      <c r="V612" s="220"/>
      <c r="W612" s="220"/>
      <c r="X612" s="210"/>
      <c r="Y612" s="210"/>
      <c r="Z612" s="210"/>
      <c r="AA612" s="210"/>
      <c r="AB612" s="210"/>
      <c r="AC612" s="210"/>
      <c r="AD612" s="210"/>
      <c r="AE612" s="210"/>
      <c r="AF612" s="210"/>
      <c r="AG612" s="210" t="s">
        <v>258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">
      <c r="A613" s="217"/>
      <c r="B613" s="218"/>
      <c r="C613" s="262" t="s">
        <v>816</v>
      </c>
      <c r="D613" s="222"/>
      <c r="E613" s="223">
        <v>218.44</v>
      </c>
      <c r="F613" s="220"/>
      <c r="G613" s="220"/>
      <c r="H613" s="220"/>
      <c r="I613" s="220"/>
      <c r="J613" s="220"/>
      <c r="K613" s="220"/>
      <c r="L613" s="220"/>
      <c r="M613" s="220"/>
      <c r="N613" s="220"/>
      <c r="O613" s="220"/>
      <c r="P613" s="220"/>
      <c r="Q613" s="220"/>
      <c r="R613" s="220"/>
      <c r="S613" s="220"/>
      <c r="T613" s="220"/>
      <c r="U613" s="220"/>
      <c r="V613" s="220"/>
      <c r="W613" s="220"/>
      <c r="X613" s="210"/>
      <c r="Y613" s="210"/>
      <c r="Z613" s="210"/>
      <c r="AA613" s="210"/>
      <c r="AB613" s="210"/>
      <c r="AC613" s="210"/>
      <c r="AD613" s="210"/>
      <c r="AE613" s="210"/>
      <c r="AF613" s="210"/>
      <c r="AG613" s="210" t="s">
        <v>258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">
      <c r="A614" s="217"/>
      <c r="B614" s="218"/>
      <c r="C614" s="262" t="s">
        <v>324</v>
      </c>
      <c r="D614" s="222"/>
      <c r="E614" s="223">
        <v>44</v>
      </c>
      <c r="F614" s="220"/>
      <c r="G614" s="220"/>
      <c r="H614" s="220"/>
      <c r="I614" s="220"/>
      <c r="J614" s="220"/>
      <c r="K614" s="220"/>
      <c r="L614" s="220"/>
      <c r="M614" s="220"/>
      <c r="N614" s="220"/>
      <c r="O614" s="220"/>
      <c r="P614" s="220"/>
      <c r="Q614" s="220"/>
      <c r="R614" s="220"/>
      <c r="S614" s="220"/>
      <c r="T614" s="220"/>
      <c r="U614" s="220"/>
      <c r="V614" s="220"/>
      <c r="W614" s="220"/>
      <c r="X614" s="210"/>
      <c r="Y614" s="210"/>
      <c r="Z614" s="210"/>
      <c r="AA614" s="210"/>
      <c r="AB614" s="210"/>
      <c r="AC614" s="210"/>
      <c r="AD614" s="210"/>
      <c r="AE614" s="210"/>
      <c r="AF614" s="210"/>
      <c r="AG614" s="210" t="s">
        <v>258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">
      <c r="A615" s="217"/>
      <c r="B615" s="218"/>
      <c r="C615" s="262" t="s">
        <v>325</v>
      </c>
      <c r="D615" s="222"/>
      <c r="E615" s="223">
        <v>33</v>
      </c>
      <c r="F615" s="220"/>
      <c r="G615" s="220"/>
      <c r="H615" s="220"/>
      <c r="I615" s="220"/>
      <c r="J615" s="220"/>
      <c r="K615" s="220"/>
      <c r="L615" s="220"/>
      <c r="M615" s="220"/>
      <c r="N615" s="220"/>
      <c r="O615" s="220"/>
      <c r="P615" s="220"/>
      <c r="Q615" s="220"/>
      <c r="R615" s="220"/>
      <c r="S615" s="220"/>
      <c r="T615" s="220"/>
      <c r="U615" s="220"/>
      <c r="V615" s="220"/>
      <c r="W615" s="220"/>
      <c r="X615" s="210"/>
      <c r="Y615" s="210"/>
      <c r="Z615" s="210"/>
      <c r="AA615" s="210"/>
      <c r="AB615" s="210"/>
      <c r="AC615" s="210"/>
      <c r="AD615" s="210"/>
      <c r="AE615" s="210"/>
      <c r="AF615" s="210"/>
      <c r="AG615" s="210" t="s">
        <v>258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1" x14ac:dyDescent="0.2">
      <c r="A616" s="217"/>
      <c r="B616" s="218"/>
      <c r="C616" s="262" t="s">
        <v>817</v>
      </c>
      <c r="D616" s="222"/>
      <c r="E616" s="223">
        <v>17.079999999999998</v>
      </c>
      <c r="F616" s="220"/>
      <c r="G616" s="220"/>
      <c r="H616" s="220"/>
      <c r="I616" s="220"/>
      <c r="J616" s="220"/>
      <c r="K616" s="220"/>
      <c r="L616" s="220"/>
      <c r="M616" s="220"/>
      <c r="N616" s="220"/>
      <c r="O616" s="220"/>
      <c r="P616" s="220"/>
      <c r="Q616" s="220"/>
      <c r="R616" s="220"/>
      <c r="S616" s="220"/>
      <c r="T616" s="220"/>
      <c r="U616" s="220"/>
      <c r="V616" s="220"/>
      <c r="W616" s="220"/>
      <c r="X616" s="210"/>
      <c r="Y616" s="210"/>
      <c r="Z616" s="210"/>
      <c r="AA616" s="210"/>
      <c r="AB616" s="210"/>
      <c r="AC616" s="210"/>
      <c r="AD616" s="210"/>
      <c r="AE616" s="210"/>
      <c r="AF616" s="210"/>
      <c r="AG616" s="210" t="s">
        <v>258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ht="22.5" outlineLevel="1" x14ac:dyDescent="0.2">
      <c r="A617" s="238">
        <v>161</v>
      </c>
      <c r="B617" s="239" t="s">
        <v>872</v>
      </c>
      <c r="C617" s="260" t="s">
        <v>873</v>
      </c>
      <c r="D617" s="240" t="s">
        <v>284</v>
      </c>
      <c r="E617" s="241">
        <v>2</v>
      </c>
      <c r="F617" s="242"/>
      <c r="G617" s="243">
        <f>ROUND(E617*F617,2)</f>
        <v>0</v>
      </c>
      <c r="H617" s="242"/>
      <c r="I617" s="243">
        <f>ROUND(E617*H617,2)</f>
        <v>0</v>
      </c>
      <c r="J617" s="242"/>
      <c r="K617" s="243">
        <f>ROUND(E617*J617,2)</f>
        <v>0</v>
      </c>
      <c r="L617" s="243">
        <v>21</v>
      </c>
      <c r="M617" s="243">
        <f>G617*(1+L617/100)</f>
        <v>0</v>
      </c>
      <c r="N617" s="243">
        <v>0</v>
      </c>
      <c r="O617" s="243">
        <f>ROUND(E617*N617,2)</f>
        <v>0</v>
      </c>
      <c r="P617" s="243">
        <v>0</v>
      </c>
      <c r="Q617" s="243">
        <f>ROUND(E617*P617,2)</f>
        <v>0</v>
      </c>
      <c r="R617" s="243"/>
      <c r="S617" s="243" t="s">
        <v>279</v>
      </c>
      <c r="T617" s="244" t="s">
        <v>280</v>
      </c>
      <c r="U617" s="220">
        <v>0</v>
      </c>
      <c r="V617" s="220">
        <f>ROUND(E617*U617,2)</f>
        <v>0</v>
      </c>
      <c r="W617" s="220"/>
      <c r="X617" s="210"/>
      <c r="Y617" s="210"/>
      <c r="Z617" s="210"/>
      <c r="AA617" s="210"/>
      <c r="AB617" s="210"/>
      <c r="AC617" s="210"/>
      <c r="AD617" s="210"/>
      <c r="AE617" s="210"/>
      <c r="AF617" s="210"/>
      <c r="AG617" s="210" t="s">
        <v>254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">
      <c r="A618" s="217"/>
      <c r="B618" s="218"/>
      <c r="C618" s="262" t="s">
        <v>874</v>
      </c>
      <c r="D618" s="222"/>
      <c r="E618" s="223">
        <v>2</v>
      </c>
      <c r="F618" s="220"/>
      <c r="G618" s="220"/>
      <c r="H618" s="220"/>
      <c r="I618" s="220"/>
      <c r="J618" s="220"/>
      <c r="K618" s="220"/>
      <c r="L618" s="220"/>
      <c r="M618" s="220"/>
      <c r="N618" s="220"/>
      <c r="O618" s="220"/>
      <c r="P618" s="220"/>
      <c r="Q618" s="220"/>
      <c r="R618" s="220"/>
      <c r="S618" s="220"/>
      <c r="T618" s="220"/>
      <c r="U618" s="220"/>
      <c r="V618" s="220"/>
      <c r="W618" s="220"/>
      <c r="X618" s="210"/>
      <c r="Y618" s="210"/>
      <c r="Z618" s="210"/>
      <c r="AA618" s="210"/>
      <c r="AB618" s="210"/>
      <c r="AC618" s="210"/>
      <c r="AD618" s="210"/>
      <c r="AE618" s="210"/>
      <c r="AF618" s="210"/>
      <c r="AG618" s="210" t="s">
        <v>258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">
      <c r="A619" s="238">
        <v>162</v>
      </c>
      <c r="B619" s="239" t="s">
        <v>875</v>
      </c>
      <c r="C619" s="260" t="s">
        <v>876</v>
      </c>
      <c r="D619" s="240" t="s">
        <v>251</v>
      </c>
      <c r="E619" s="241">
        <v>36.712499999999999</v>
      </c>
      <c r="F619" s="242"/>
      <c r="G619" s="243">
        <f>ROUND(E619*F619,2)</f>
        <v>0</v>
      </c>
      <c r="H619" s="242"/>
      <c r="I619" s="243">
        <f>ROUND(E619*H619,2)</f>
        <v>0</v>
      </c>
      <c r="J619" s="242"/>
      <c r="K619" s="243">
        <f>ROUND(E619*J619,2)</f>
        <v>0</v>
      </c>
      <c r="L619" s="243">
        <v>21</v>
      </c>
      <c r="M619" s="243">
        <f>G619*(1+L619/100)</f>
        <v>0</v>
      </c>
      <c r="N619" s="243">
        <v>0</v>
      </c>
      <c r="O619" s="243">
        <f>ROUND(E619*N619,2)</f>
        <v>0</v>
      </c>
      <c r="P619" s="243">
        <v>0</v>
      </c>
      <c r="Q619" s="243">
        <f>ROUND(E619*P619,2)</f>
        <v>0</v>
      </c>
      <c r="R619" s="243"/>
      <c r="S619" s="243" t="s">
        <v>279</v>
      </c>
      <c r="T619" s="244" t="s">
        <v>280</v>
      </c>
      <c r="U619" s="220">
        <v>0</v>
      </c>
      <c r="V619" s="220">
        <f>ROUND(E619*U619,2)</f>
        <v>0</v>
      </c>
      <c r="W619" s="220"/>
      <c r="X619" s="210"/>
      <c r="Y619" s="210"/>
      <c r="Z619" s="210"/>
      <c r="AA619" s="210"/>
      <c r="AB619" s="210"/>
      <c r="AC619" s="210"/>
      <c r="AD619" s="210"/>
      <c r="AE619" s="210"/>
      <c r="AF619" s="210"/>
      <c r="AG619" s="210" t="s">
        <v>254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">
      <c r="A620" s="217"/>
      <c r="B620" s="218"/>
      <c r="C620" s="262" t="s">
        <v>877</v>
      </c>
      <c r="D620" s="222"/>
      <c r="E620" s="223">
        <v>36.712499999999999</v>
      </c>
      <c r="F620" s="220"/>
      <c r="G620" s="220"/>
      <c r="H620" s="220"/>
      <c r="I620" s="220"/>
      <c r="J620" s="220"/>
      <c r="K620" s="220"/>
      <c r="L620" s="220"/>
      <c r="M620" s="220"/>
      <c r="N620" s="220"/>
      <c r="O620" s="220"/>
      <c r="P620" s="220"/>
      <c r="Q620" s="220"/>
      <c r="R620" s="220"/>
      <c r="S620" s="220"/>
      <c r="T620" s="220"/>
      <c r="U620" s="220"/>
      <c r="V620" s="220"/>
      <c r="W620" s="220"/>
      <c r="X620" s="210"/>
      <c r="Y620" s="210"/>
      <c r="Z620" s="210"/>
      <c r="AA620" s="210"/>
      <c r="AB620" s="210"/>
      <c r="AC620" s="210"/>
      <c r="AD620" s="210"/>
      <c r="AE620" s="210"/>
      <c r="AF620" s="210"/>
      <c r="AG620" s="210" t="s">
        <v>258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">
      <c r="A621" s="238">
        <v>163</v>
      </c>
      <c r="B621" s="239" t="s">
        <v>878</v>
      </c>
      <c r="C621" s="260" t="s">
        <v>879</v>
      </c>
      <c r="D621" s="240" t="s">
        <v>284</v>
      </c>
      <c r="E621" s="241">
        <v>2</v>
      </c>
      <c r="F621" s="242"/>
      <c r="G621" s="243">
        <f>ROUND(E621*F621,2)</f>
        <v>0</v>
      </c>
      <c r="H621" s="242"/>
      <c r="I621" s="243">
        <f>ROUND(E621*H621,2)</f>
        <v>0</v>
      </c>
      <c r="J621" s="242"/>
      <c r="K621" s="243">
        <f>ROUND(E621*J621,2)</f>
        <v>0</v>
      </c>
      <c r="L621" s="243">
        <v>21</v>
      </c>
      <c r="M621" s="243">
        <f>G621*(1+L621/100)</f>
        <v>0</v>
      </c>
      <c r="N621" s="243">
        <v>0</v>
      </c>
      <c r="O621" s="243">
        <f>ROUND(E621*N621,2)</f>
        <v>0</v>
      </c>
      <c r="P621" s="243">
        <v>0</v>
      </c>
      <c r="Q621" s="243">
        <f>ROUND(E621*P621,2)</f>
        <v>0</v>
      </c>
      <c r="R621" s="243"/>
      <c r="S621" s="243" t="s">
        <v>279</v>
      </c>
      <c r="T621" s="244" t="s">
        <v>280</v>
      </c>
      <c r="U621" s="220">
        <v>0</v>
      </c>
      <c r="V621" s="220">
        <f>ROUND(E621*U621,2)</f>
        <v>0</v>
      </c>
      <c r="W621" s="220"/>
      <c r="X621" s="210"/>
      <c r="Y621" s="210"/>
      <c r="Z621" s="210"/>
      <c r="AA621" s="210"/>
      <c r="AB621" s="210"/>
      <c r="AC621" s="210"/>
      <c r="AD621" s="210"/>
      <c r="AE621" s="210"/>
      <c r="AF621" s="210"/>
      <c r="AG621" s="210" t="s">
        <v>254</v>
      </c>
      <c r="AH621" s="210"/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">
      <c r="A622" s="217"/>
      <c r="B622" s="218"/>
      <c r="C622" s="262" t="s">
        <v>880</v>
      </c>
      <c r="D622" s="222"/>
      <c r="E622" s="223">
        <v>2</v>
      </c>
      <c r="F622" s="220"/>
      <c r="G622" s="220"/>
      <c r="H622" s="220"/>
      <c r="I622" s="220"/>
      <c r="J622" s="220"/>
      <c r="K622" s="220"/>
      <c r="L622" s="220"/>
      <c r="M622" s="220"/>
      <c r="N622" s="220"/>
      <c r="O622" s="220"/>
      <c r="P622" s="220"/>
      <c r="Q622" s="220"/>
      <c r="R622" s="220"/>
      <c r="S622" s="220"/>
      <c r="T622" s="220"/>
      <c r="U622" s="220"/>
      <c r="V622" s="220"/>
      <c r="W622" s="220"/>
      <c r="X622" s="210"/>
      <c r="Y622" s="210"/>
      <c r="Z622" s="210"/>
      <c r="AA622" s="210"/>
      <c r="AB622" s="210"/>
      <c r="AC622" s="210"/>
      <c r="AD622" s="210"/>
      <c r="AE622" s="210"/>
      <c r="AF622" s="210"/>
      <c r="AG622" s="210" t="s">
        <v>258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">
      <c r="A623" s="238">
        <v>164</v>
      </c>
      <c r="B623" s="239" t="s">
        <v>881</v>
      </c>
      <c r="C623" s="260" t="s">
        <v>882</v>
      </c>
      <c r="D623" s="240" t="s">
        <v>284</v>
      </c>
      <c r="E623" s="241">
        <v>1</v>
      </c>
      <c r="F623" s="242"/>
      <c r="G623" s="243">
        <f>ROUND(E623*F623,2)</f>
        <v>0</v>
      </c>
      <c r="H623" s="242"/>
      <c r="I623" s="243">
        <f>ROUND(E623*H623,2)</f>
        <v>0</v>
      </c>
      <c r="J623" s="242"/>
      <c r="K623" s="243">
        <f>ROUND(E623*J623,2)</f>
        <v>0</v>
      </c>
      <c r="L623" s="243">
        <v>21</v>
      </c>
      <c r="M623" s="243">
        <f>G623*(1+L623/100)</f>
        <v>0</v>
      </c>
      <c r="N623" s="243">
        <v>0</v>
      </c>
      <c r="O623" s="243">
        <f>ROUND(E623*N623,2)</f>
        <v>0</v>
      </c>
      <c r="P623" s="243">
        <v>0</v>
      </c>
      <c r="Q623" s="243">
        <f>ROUND(E623*P623,2)</f>
        <v>0</v>
      </c>
      <c r="R623" s="243"/>
      <c r="S623" s="243" t="s">
        <v>279</v>
      </c>
      <c r="T623" s="244" t="s">
        <v>280</v>
      </c>
      <c r="U623" s="220">
        <v>0</v>
      </c>
      <c r="V623" s="220">
        <f>ROUND(E623*U623,2)</f>
        <v>0</v>
      </c>
      <c r="W623" s="220"/>
      <c r="X623" s="210"/>
      <c r="Y623" s="210"/>
      <c r="Z623" s="210"/>
      <c r="AA623" s="210"/>
      <c r="AB623" s="210"/>
      <c r="AC623" s="210"/>
      <c r="AD623" s="210"/>
      <c r="AE623" s="210"/>
      <c r="AF623" s="210"/>
      <c r="AG623" s="210" t="s">
        <v>254</v>
      </c>
      <c r="AH623" s="210"/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">
      <c r="A624" s="217"/>
      <c r="B624" s="218"/>
      <c r="C624" s="262" t="s">
        <v>883</v>
      </c>
      <c r="D624" s="222"/>
      <c r="E624" s="223">
        <v>1</v>
      </c>
      <c r="F624" s="220"/>
      <c r="G624" s="220"/>
      <c r="H624" s="220"/>
      <c r="I624" s="220"/>
      <c r="J624" s="220"/>
      <c r="K624" s="220"/>
      <c r="L624" s="220"/>
      <c r="M624" s="220"/>
      <c r="N624" s="220"/>
      <c r="O624" s="220"/>
      <c r="P624" s="220"/>
      <c r="Q624" s="220"/>
      <c r="R624" s="220"/>
      <c r="S624" s="220"/>
      <c r="T624" s="220"/>
      <c r="U624" s="220"/>
      <c r="V624" s="220"/>
      <c r="W624" s="220"/>
      <c r="X624" s="210"/>
      <c r="Y624" s="210"/>
      <c r="Z624" s="210"/>
      <c r="AA624" s="210"/>
      <c r="AB624" s="210"/>
      <c r="AC624" s="210"/>
      <c r="AD624" s="210"/>
      <c r="AE624" s="210"/>
      <c r="AF624" s="210"/>
      <c r="AG624" s="210" t="s">
        <v>258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">
      <c r="A625" s="238">
        <v>165</v>
      </c>
      <c r="B625" s="239" t="s">
        <v>884</v>
      </c>
      <c r="C625" s="260" t="s">
        <v>885</v>
      </c>
      <c r="D625" s="240" t="s">
        <v>284</v>
      </c>
      <c r="E625" s="241">
        <v>45</v>
      </c>
      <c r="F625" s="242"/>
      <c r="G625" s="243">
        <f>ROUND(E625*F625,2)</f>
        <v>0</v>
      </c>
      <c r="H625" s="242"/>
      <c r="I625" s="243">
        <f>ROUND(E625*H625,2)</f>
        <v>0</v>
      </c>
      <c r="J625" s="242"/>
      <c r="K625" s="243">
        <f>ROUND(E625*J625,2)</f>
        <v>0</v>
      </c>
      <c r="L625" s="243">
        <v>21</v>
      </c>
      <c r="M625" s="243">
        <f>G625*(1+L625/100)</f>
        <v>0</v>
      </c>
      <c r="N625" s="243">
        <v>0</v>
      </c>
      <c r="O625" s="243">
        <f>ROUND(E625*N625,2)</f>
        <v>0</v>
      </c>
      <c r="P625" s="243">
        <v>0.03</v>
      </c>
      <c r="Q625" s="243">
        <f>ROUND(E625*P625,2)</f>
        <v>1.35</v>
      </c>
      <c r="R625" s="243"/>
      <c r="S625" s="243" t="s">
        <v>279</v>
      </c>
      <c r="T625" s="244" t="s">
        <v>285</v>
      </c>
      <c r="U625" s="220">
        <v>2.0230000000000001</v>
      </c>
      <c r="V625" s="220">
        <f>ROUND(E625*U625,2)</f>
        <v>91.04</v>
      </c>
      <c r="W625" s="220"/>
      <c r="X625" s="210"/>
      <c r="Y625" s="210"/>
      <c r="Z625" s="210"/>
      <c r="AA625" s="210"/>
      <c r="AB625" s="210"/>
      <c r="AC625" s="210"/>
      <c r="AD625" s="210"/>
      <c r="AE625" s="210"/>
      <c r="AF625" s="210"/>
      <c r="AG625" s="210" t="s">
        <v>254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 x14ac:dyDescent="0.2">
      <c r="A626" s="217"/>
      <c r="B626" s="218"/>
      <c r="C626" s="262" t="s">
        <v>886</v>
      </c>
      <c r="D626" s="222"/>
      <c r="E626" s="223">
        <v>45</v>
      </c>
      <c r="F626" s="220"/>
      <c r="G626" s="220"/>
      <c r="H626" s="220"/>
      <c r="I626" s="220"/>
      <c r="J626" s="220"/>
      <c r="K626" s="220"/>
      <c r="L626" s="220"/>
      <c r="M626" s="220"/>
      <c r="N626" s="220"/>
      <c r="O626" s="220"/>
      <c r="P626" s="220"/>
      <c r="Q626" s="220"/>
      <c r="R626" s="220"/>
      <c r="S626" s="220"/>
      <c r="T626" s="220"/>
      <c r="U626" s="220"/>
      <c r="V626" s="220"/>
      <c r="W626" s="220"/>
      <c r="X626" s="210"/>
      <c r="Y626" s="210"/>
      <c r="Z626" s="210"/>
      <c r="AA626" s="210"/>
      <c r="AB626" s="210"/>
      <c r="AC626" s="210"/>
      <c r="AD626" s="210"/>
      <c r="AE626" s="210"/>
      <c r="AF626" s="210"/>
      <c r="AG626" s="210" t="s">
        <v>258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x14ac:dyDescent="0.2">
      <c r="A627" s="228" t="s">
        <v>247</v>
      </c>
      <c r="B627" s="229" t="s">
        <v>197</v>
      </c>
      <c r="C627" s="259" t="s">
        <v>198</v>
      </c>
      <c r="D627" s="230"/>
      <c r="E627" s="231"/>
      <c r="F627" s="232"/>
      <c r="G627" s="232">
        <f>SUMIF(AG628:AG663,"&lt;&gt;NOR",G628:G663)</f>
        <v>0</v>
      </c>
      <c r="H627" s="232"/>
      <c r="I627" s="232">
        <f>SUM(I628:I663)</f>
        <v>0</v>
      </c>
      <c r="J627" s="232"/>
      <c r="K627" s="232">
        <f>SUM(K628:K663)</f>
        <v>0</v>
      </c>
      <c r="L627" s="232"/>
      <c r="M627" s="232">
        <f>SUM(M628:M663)</f>
        <v>0</v>
      </c>
      <c r="N627" s="232"/>
      <c r="O627" s="232">
        <f>SUM(O628:O663)</f>
        <v>0.15000000000000002</v>
      </c>
      <c r="P627" s="232"/>
      <c r="Q627" s="232">
        <f>SUM(Q628:Q663)</f>
        <v>0</v>
      </c>
      <c r="R627" s="232"/>
      <c r="S627" s="232"/>
      <c r="T627" s="233"/>
      <c r="U627" s="227"/>
      <c r="V627" s="227">
        <f>SUM(V628:V663)</f>
        <v>94.78</v>
      </c>
      <c r="W627" s="227"/>
      <c r="AG627" t="s">
        <v>248</v>
      </c>
    </row>
    <row r="628" spans="1:60" outlineLevel="1" x14ac:dyDescent="0.2">
      <c r="A628" s="238">
        <v>166</v>
      </c>
      <c r="B628" s="239" t="s">
        <v>887</v>
      </c>
      <c r="C628" s="260" t="s">
        <v>888</v>
      </c>
      <c r="D628" s="240" t="s">
        <v>251</v>
      </c>
      <c r="E628" s="241">
        <v>705.23500000000001</v>
      </c>
      <c r="F628" s="242"/>
      <c r="G628" s="243">
        <f>ROUND(E628*F628,2)</f>
        <v>0</v>
      </c>
      <c r="H628" s="242"/>
      <c r="I628" s="243">
        <f>ROUND(E628*H628,2)</f>
        <v>0</v>
      </c>
      <c r="J628" s="242"/>
      <c r="K628" s="243">
        <f>ROUND(E628*J628,2)</f>
        <v>0</v>
      </c>
      <c r="L628" s="243">
        <v>21</v>
      </c>
      <c r="M628" s="243">
        <f>G628*(1+L628/100)</f>
        <v>0</v>
      </c>
      <c r="N628" s="243">
        <v>6.9999999999999994E-5</v>
      </c>
      <c r="O628" s="243">
        <f>ROUND(E628*N628,2)</f>
        <v>0.05</v>
      </c>
      <c r="P628" s="243">
        <v>0</v>
      </c>
      <c r="Q628" s="243">
        <f>ROUND(E628*P628,2)</f>
        <v>0</v>
      </c>
      <c r="R628" s="243" t="s">
        <v>889</v>
      </c>
      <c r="S628" s="243" t="s">
        <v>253</v>
      </c>
      <c r="T628" s="244" t="s">
        <v>253</v>
      </c>
      <c r="U628" s="220">
        <v>3.2480000000000002E-2</v>
      </c>
      <c r="V628" s="220">
        <f>ROUND(E628*U628,2)</f>
        <v>22.91</v>
      </c>
      <c r="W628" s="220"/>
      <c r="X628" s="210"/>
      <c r="Y628" s="210"/>
      <c r="Z628" s="210"/>
      <c r="AA628" s="210"/>
      <c r="AB628" s="210"/>
      <c r="AC628" s="210"/>
      <c r="AD628" s="210"/>
      <c r="AE628" s="210"/>
      <c r="AF628" s="210"/>
      <c r="AG628" s="210" t="s">
        <v>254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1" x14ac:dyDescent="0.2">
      <c r="A629" s="217"/>
      <c r="B629" s="218"/>
      <c r="C629" s="262" t="s">
        <v>890</v>
      </c>
      <c r="D629" s="222"/>
      <c r="E629" s="223"/>
      <c r="F629" s="220"/>
      <c r="G629" s="220"/>
      <c r="H629" s="220"/>
      <c r="I629" s="220"/>
      <c r="J629" s="220"/>
      <c r="K629" s="220"/>
      <c r="L629" s="220"/>
      <c r="M629" s="220"/>
      <c r="N629" s="220"/>
      <c r="O629" s="220"/>
      <c r="P629" s="220"/>
      <c r="Q629" s="220"/>
      <c r="R629" s="220"/>
      <c r="S629" s="220"/>
      <c r="T629" s="220"/>
      <c r="U629" s="220"/>
      <c r="V629" s="220"/>
      <c r="W629" s="220"/>
      <c r="X629" s="210"/>
      <c r="Y629" s="210"/>
      <c r="Z629" s="210"/>
      <c r="AA629" s="210"/>
      <c r="AB629" s="210"/>
      <c r="AC629" s="210"/>
      <c r="AD629" s="210"/>
      <c r="AE629" s="210"/>
      <c r="AF629" s="210"/>
      <c r="AG629" s="210" t="s">
        <v>258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1" x14ac:dyDescent="0.2">
      <c r="A630" s="217"/>
      <c r="B630" s="218"/>
      <c r="C630" s="262" t="s">
        <v>891</v>
      </c>
      <c r="D630" s="222"/>
      <c r="E630" s="223">
        <v>28.2</v>
      </c>
      <c r="F630" s="220"/>
      <c r="G630" s="220"/>
      <c r="H630" s="220"/>
      <c r="I630" s="220"/>
      <c r="J630" s="220"/>
      <c r="K630" s="220"/>
      <c r="L630" s="220"/>
      <c r="M630" s="220"/>
      <c r="N630" s="220"/>
      <c r="O630" s="220"/>
      <c r="P630" s="220"/>
      <c r="Q630" s="220"/>
      <c r="R630" s="220"/>
      <c r="S630" s="220"/>
      <c r="T630" s="220"/>
      <c r="U630" s="220"/>
      <c r="V630" s="220"/>
      <c r="W630" s="220"/>
      <c r="X630" s="210"/>
      <c r="Y630" s="210"/>
      <c r="Z630" s="210"/>
      <c r="AA630" s="210"/>
      <c r="AB630" s="210"/>
      <c r="AC630" s="210"/>
      <c r="AD630" s="210"/>
      <c r="AE630" s="210"/>
      <c r="AF630" s="210"/>
      <c r="AG630" s="210" t="s">
        <v>258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">
      <c r="A631" s="217"/>
      <c r="B631" s="218"/>
      <c r="C631" s="262" t="s">
        <v>892</v>
      </c>
      <c r="D631" s="222"/>
      <c r="E631" s="223">
        <v>37.200000000000003</v>
      </c>
      <c r="F631" s="220"/>
      <c r="G631" s="220"/>
      <c r="H631" s="220"/>
      <c r="I631" s="220"/>
      <c r="J631" s="220"/>
      <c r="K631" s="220"/>
      <c r="L631" s="220"/>
      <c r="M631" s="220"/>
      <c r="N631" s="220"/>
      <c r="O631" s="220"/>
      <c r="P631" s="220"/>
      <c r="Q631" s="220"/>
      <c r="R631" s="220"/>
      <c r="S631" s="220"/>
      <c r="T631" s="220"/>
      <c r="U631" s="220"/>
      <c r="V631" s="220"/>
      <c r="W631" s="220"/>
      <c r="X631" s="210"/>
      <c r="Y631" s="210"/>
      <c r="Z631" s="210"/>
      <c r="AA631" s="210"/>
      <c r="AB631" s="210"/>
      <c r="AC631" s="210"/>
      <c r="AD631" s="210"/>
      <c r="AE631" s="210"/>
      <c r="AF631" s="210"/>
      <c r="AG631" s="210" t="s">
        <v>258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1" x14ac:dyDescent="0.2">
      <c r="A632" s="217"/>
      <c r="B632" s="218"/>
      <c r="C632" s="262" t="s">
        <v>893</v>
      </c>
      <c r="D632" s="222"/>
      <c r="E632" s="223">
        <v>24</v>
      </c>
      <c r="F632" s="220"/>
      <c r="G632" s="220"/>
      <c r="H632" s="220"/>
      <c r="I632" s="220"/>
      <c r="J632" s="220"/>
      <c r="K632" s="220"/>
      <c r="L632" s="220"/>
      <c r="M632" s="220"/>
      <c r="N632" s="220"/>
      <c r="O632" s="220"/>
      <c r="P632" s="220"/>
      <c r="Q632" s="220"/>
      <c r="R632" s="220"/>
      <c r="S632" s="220"/>
      <c r="T632" s="220"/>
      <c r="U632" s="220"/>
      <c r="V632" s="220"/>
      <c r="W632" s="220"/>
      <c r="X632" s="210"/>
      <c r="Y632" s="210"/>
      <c r="Z632" s="210"/>
      <c r="AA632" s="210"/>
      <c r="AB632" s="210"/>
      <c r="AC632" s="210"/>
      <c r="AD632" s="210"/>
      <c r="AE632" s="210"/>
      <c r="AF632" s="210"/>
      <c r="AG632" s="210" t="s">
        <v>258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">
      <c r="A633" s="217"/>
      <c r="B633" s="218"/>
      <c r="C633" s="262" t="s">
        <v>894</v>
      </c>
      <c r="D633" s="222"/>
      <c r="E633" s="223">
        <v>11.8</v>
      </c>
      <c r="F633" s="220"/>
      <c r="G633" s="220"/>
      <c r="H633" s="220"/>
      <c r="I633" s="220"/>
      <c r="J633" s="220"/>
      <c r="K633" s="220"/>
      <c r="L633" s="220"/>
      <c r="M633" s="220"/>
      <c r="N633" s="220"/>
      <c r="O633" s="220"/>
      <c r="P633" s="220"/>
      <c r="Q633" s="220"/>
      <c r="R633" s="220"/>
      <c r="S633" s="220"/>
      <c r="T633" s="220"/>
      <c r="U633" s="220"/>
      <c r="V633" s="220"/>
      <c r="W633" s="220"/>
      <c r="X633" s="210"/>
      <c r="Y633" s="210"/>
      <c r="Z633" s="210"/>
      <c r="AA633" s="210"/>
      <c r="AB633" s="210"/>
      <c r="AC633" s="210"/>
      <c r="AD633" s="210"/>
      <c r="AE633" s="210"/>
      <c r="AF633" s="210"/>
      <c r="AG633" s="210" t="s">
        <v>258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 x14ac:dyDescent="0.2">
      <c r="A634" s="217"/>
      <c r="B634" s="218"/>
      <c r="C634" s="262" t="s">
        <v>895</v>
      </c>
      <c r="D634" s="222"/>
      <c r="E634" s="223">
        <v>11.6</v>
      </c>
      <c r="F634" s="220"/>
      <c r="G634" s="220"/>
      <c r="H634" s="220"/>
      <c r="I634" s="220"/>
      <c r="J634" s="220"/>
      <c r="K634" s="220"/>
      <c r="L634" s="220"/>
      <c r="M634" s="220"/>
      <c r="N634" s="220"/>
      <c r="O634" s="220"/>
      <c r="P634" s="220"/>
      <c r="Q634" s="220"/>
      <c r="R634" s="220"/>
      <c r="S634" s="220"/>
      <c r="T634" s="220"/>
      <c r="U634" s="220"/>
      <c r="V634" s="220"/>
      <c r="W634" s="220"/>
      <c r="X634" s="210"/>
      <c r="Y634" s="210"/>
      <c r="Z634" s="210"/>
      <c r="AA634" s="210"/>
      <c r="AB634" s="210"/>
      <c r="AC634" s="210"/>
      <c r="AD634" s="210"/>
      <c r="AE634" s="210"/>
      <c r="AF634" s="210"/>
      <c r="AG634" s="210" t="s">
        <v>258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1" x14ac:dyDescent="0.2">
      <c r="A635" s="217"/>
      <c r="B635" s="218"/>
      <c r="C635" s="262" t="s">
        <v>896</v>
      </c>
      <c r="D635" s="222"/>
      <c r="E635" s="223">
        <v>24.4</v>
      </c>
      <c r="F635" s="220"/>
      <c r="G635" s="220"/>
      <c r="H635" s="220"/>
      <c r="I635" s="220"/>
      <c r="J635" s="220"/>
      <c r="K635" s="220"/>
      <c r="L635" s="220"/>
      <c r="M635" s="220"/>
      <c r="N635" s="220"/>
      <c r="O635" s="220"/>
      <c r="P635" s="220"/>
      <c r="Q635" s="220"/>
      <c r="R635" s="220"/>
      <c r="S635" s="220"/>
      <c r="T635" s="220"/>
      <c r="U635" s="220"/>
      <c r="V635" s="220"/>
      <c r="W635" s="220"/>
      <c r="X635" s="210"/>
      <c r="Y635" s="210"/>
      <c r="Z635" s="210"/>
      <c r="AA635" s="210"/>
      <c r="AB635" s="210"/>
      <c r="AC635" s="210"/>
      <c r="AD635" s="210"/>
      <c r="AE635" s="210"/>
      <c r="AF635" s="210"/>
      <c r="AG635" s="210" t="s">
        <v>258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1" x14ac:dyDescent="0.2">
      <c r="A636" s="217"/>
      <c r="B636" s="218"/>
      <c r="C636" s="262" t="s">
        <v>897</v>
      </c>
      <c r="D636" s="222"/>
      <c r="E636" s="223">
        <v>30.734999999999999</v>
      </c>
      <c r="F636" s="220"/>
      <c r="G636" s="220"/>
      <c r="H636" s="220"/>
      <c r="I636" s="220"/>
      <c r="J636" s="220"/>
      <c r="K636" s="220"/>
      <c r="L636" s="220"/>
      <c r="M636" s="220"/>
      <c r="N636" s="220"/>
      <c r="O636" s="220"/>
      <c r="P636" s="220"/>
      <c r="Q636" s="220"/>
      <c r="R636" s="220"/>
      <c r="S636" s="220"/>
      <c r="T636" s="220"/>
      <c r="U636" s="220"/>
      <c r="V636" s="220"/>
      <c r="W636" s="220"/>
      <c r="X636" s="210"/>
      <c r="Y636" s="210"/>
      <c r="Z636" s="210"/>
      <c r="AA636" s="210"/>
      <c r="AB636" s="210"/>
      <c r="AC636" s="210"/>
      <c r="AD636" s="210"/>
      <c r="AE636" s="210"/>
      <c r="AF636" s="210"/>
      <c r="AG636" s="210" t="s">
        <v>258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1" x14ac:dyDescent="0.2">
      <c r="A637" s="217"/>
      <c r="B637" s="218"/>
      <c r="C637" s="262" t="s">
        <v>898</v>
      </c>
      <c r="D637" s="222"/>
      <c r="E637" s="223">
        <v>8.4</v>
      </c>
      <c r="F637" s="220"/>
      <c r="G637" s="220"/>
      <c r="H637" s="220"/>
      <c r="I637" s="220"/>
      <c r="J637" s="220"/>
      <c r="K637" s="220"/>
      <c r="L637" s="220"/>
      <c r="M637" s="220"/>
      <c r="N637" s="220"/>
      <c r="O637" s="220"/>
      <c r="P637" s="220"/>
      <c r="Q637" s="220"/>
      <c r="R637" s="220"/>
      <c r="S637" s="220"/>
      <c r="T637" s="220"/>
      <c r="U637" s="220"/>
      <c r="V637" s="220"/>
      <c r="W637" s="220"/>
      <c r="X637" s="210"/>
      <c r="Y637" s="210"/>
      <c r="Z637" s="210"/>
      <c r="AA637" s="210"/>
      <c r="AB637" s="210"/>
      <c r="AC637" s="210"/>
      <c r="AD637" s="210"/>
      <c r="AE637" s="210"/>
      <c r="AF637" s="210"/>
      <c r="AG637" s="210" t="s">
        <v>258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1" x14ac:dyDescent="0.2">
      <c r="A638" s="217"/>
      <c r="B638" s="218"/>
      <c r="C638" s="262" t="s">
        <v>899</v>
      </c>
      <c r="D638" s="222"/>
      <c r="E638" s="223">
        <v>48.8</v>
      </c>
      <c r="F638" s="220"/>
      <c r="G638" s="220"/>
      <c r="H638" s="220"/>
      <c r="I638" s="220"/>
      <c r="J638" s="220"/>
      <c r="K638" s="220"/>
      <c r="L638" s="220"/>
      <c r="M638" s="220"/>
      <c r="N638" s="220"/>
      <c r="O638" s="220"/>
      <c r="P638" s="220"/>
      <c r="Q638" s="220"/>
      <c r="R638" s="220"/>
      <c r="S638" s="220"/>
      <c r="T638" s="220"/>
      <c r="U638" s="220"/>
      <c r="V638" s="220"/>
      <c r="W638" s="220"/>
      <c r="X638" s="210"/>
      <c r="Y638" s="210"/>
      <c r="Z638" s="210"/>
      <c r="AA638" s="210"/>
      <c r="AB638" s="210"/>
      <c r="AC638" s="210"/>
      <c r="AD638" s="210"/>
      <c r="AE638" s="210"/>
      <c r="AF638" s="210"/>
      <c r="AG638" s="210" t="s">
        <v>258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 x14ac:dyDescent="0.2">
      <c r="A639" s="217"/>
      <c r="B639" s="218"/>
      <c r="C639" s="262" t="s">
        <v>900</v>
      </c>
      <c r="D639" s="222"/>
      <c r="E639" s="223">
        <v>7.8</v>
      </c>
      <c r="F639" s="220"/>
      <c r="G639" s="220"/>
      <c r="H639" s="220"/>
      <c r="I639" s="220"/>
      <c r="J639" s="220"/>
      <c r="K639" s="220"/>
      <c r="L639" s="220"/>
      <c r="M639" s="220"/>
      <c r="N639" s="220"/>
      <c r="O639" s="220"/>
      <c r="P639" s="220"/>
      <c r="Q639" s="220"/>
      <c r="R639" s="220"/>
      <c r="S639" s="220"/>
      <c r="T639" s="220"/>
      <c r="U639" s="220"/>
      <c r="V639" s="220"/>
      <c r="W639" s="220"/>
      <c r="X639" s="210"/>
      <c r="Y639" s="210"/>
      <c r="Z639" s="210"/>
      <c r="AA639" s="210"/>
      <c r="AB639" s="210"/>
      <c r="AC639" s="210"/>
      <c r="AD639" s="210"/>
      <c r="AE639" s="210"/>
      <c r="AF639" s="210"/>
      <c r="AG639" s="210" t="s">
        <v>258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1" x14ac:dyDescent="0.2">
      <c r="A640" s="217"/>
      <c r="B640" s="218"/>
      <c r="C640" s="262" t="s">
        <v>901</v>
      </c>
      <c r="D640" s="222"/>
      <c r="E640" s="223">
        <v>36</v>
      </c>
      <c r="F640" s="220"/>
      <c r="G640" s="220"/>
      <c r="H640" s="220"/>
      <c r="I640" s="220"/>
      <c r="J640" s="220"/>
      <c r="K640" s="220"/>
      <c r="L640" s="220"/>
      <c r="M640" s="220"/>
      <c r="N640" s="220"/>
      <c r="O640" s="220"/>
      <c r="P640" s="220"/>
      <c r="Q640" s="220"/>
      <c r="R640" s="220"/>
      <c r="S640" s="220"/>
      <c r="T640" s="220"/>
      <c r="U640" s="220"/>
      <c r="V640" s="220"/>
      <c r="W640" s="220"/>
      <c r="X640" s="210"/>
      <c r="Y640" s="210"/>
      <c r="Z640" s="210"/>
      <c r="AA640" s="210"/>
      <c r="AB640" s="210"/>
      <c r="AC640" s="210"/>
      <c r="AD640" s="210"/>
      <c r="AE640" s="210"/>
      <c r="AF640" s="210"/>
      <c r="AG640" s="210" t="s">
        <v>258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1" x14ac:dyDescent="0.2">
      <c r="A641" s="217"/>
      <c r="B641" s="218"/>
      <c r="C641" s="262" t="s">
        <v>902</v>
      </c>
      <c r="D641" s="222"/>
      <c r="E641" s="223">
        <v>36</v>
      </c>
      <c r="F641" s="220"/>
      <c r="G641" s="220"/>
      <c r="H641" s="220"/>
      <c r="I641" s="220"/>
      <c r="J641" s="220"/>
      <c r="K641" s="220"/>
      <c r="L641" s="220"/>
      <c r="M641" s="220"/>
      <c r="N641" s="220"/>
      <c r="O641" s="220"/>
      <c r="P641" s="220"/>
      <c r="Q641" s="220"/>
      <c r="R641" s="220"/>
      <c r="S641" s="220"/>
      <c r="T641" s="220"/>
      <c r="U641" s="220"/>
      <c r="V641" s="220"/>
      <c r="W641" s="220"/>
      <c r="X641" s="210"/>
      <c r="Y641" s="210"/>
      <c r="Z641" s="210"/>
      <c r="AA641" s="210"/>
      <c r="AB641" s="210"/>
      <c r="AC641" s="210"/>
      <c r="AD641" s="210"/>
      <c r="AE641" s="210"/>
      <c r="AF641" s="210"/>
      <c r="AG641" s="210" t="s">
        <v>258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1" x14ac:dyDescent="0.2">
      <c r="A642" s="217"/>
      <c r="B642" s="218"/>
      <c r="C642" s="262" t="s">
        <v>903</v>
      </c>
      <c r="D642" s="222"/>
      <c r="E642" s="223">
        <v>30.3</v>
      </c>
      <c r="F642" s="220"/>
      <c r="G642" s="220"/>
      <c r="H642" s="220"/>
      <c r="I642" s="220"/>
      <c r="J642" s="220"/>
      <c r="K642" s="220"/>
      <c r="L642" s="220"/>
      <c r="M642" s="220"/>
      <c r="N642" s="220"/>
      <c r="O642" s="220"/>
      <c r="P642" s="220"/>
      <c r="Q642" s="220"/>
      <c r="R642" s="220"/>
      <c r="S642" s="220"/>
      <c r="T642" s="220"/>
      <c r="U642" s="220"/>
      <c r="V642" s="220"/>
      <c r="W642" s="220"/>
      <c r="X642" s="210"/>
      <c r="Y642" s="210"/>
      <c r="Z642" s="210"/>
      <c r="AA642" s="210"/>
      <c r="AB642" s="210"/>
      <c r="AC642" s="210"/>
      <c r="AD642" s="210"/>
      <c r="AE642" s="210"/>
      <c r="AF642" s="210"/>
      <c r="AG642" s="210" t="s">
        <v>258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">
      <c r="A643" s="217"/>
      <c r="B643" s="218"/>
      <c r="C643" s="262" t="s">
        <v>904</v>
      </c>
      <c r="D643" s="222"/>
      <c r="E643" s="223">
        <v>32.1</v>
      </c>
      <c r="F643" s="220"/>
      <c r="G643" s="220"/>
      <c r="H643" s="220"/>
      <c r="I643" s="220"/>
      <c r="J643" s="220"/>
      <c r="K643" s="220"/>
      <c r="L643" s="220"/>
      <c r="M643" s="220"/>
      <c r="N643" s="220"/>
      <c r="O643" s="220"/>
      <c r="P643" s="220"/>
      <c r="Q643" s="220"/>
      <c r="R643" s="220"/>
      <c r="S643" s="220"/>
      <c r="T643" s="220"/>
      <c r="U643" s="220"/>
      <c r="V643" s="220"/>
      <c r="W643" s="220"/>
      <c r="X643" s="210"/>
      <c r="Y643" s="210"/>
      <c r="Z643" s="210"/>
      <c r="AA643" s="210"/>
      <c r="AB643" s="210"/>
      <c r="AC643" s="210"/>
      <c r="AD643" s="210"/>
      <c r="AE643" s="210"/>
      <c r="AF643" s="210"/>
      <c r="AG643" s="210" t="s">
        <v>258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1" x14ac:dyDescent="0.2">
      <c r="A644" s="217"/>
      <c r="B644" s="218"/>
      <c r="C644" s="262" t="s">
        <v>905</v>
      </c>
      <c r="D644" s="222"/>
      <c r="E644" s="223">
        <v>133.6</v>
      </c>
      <c r="F644" s="220"/>
      <c r="G644" s="220"/>
      <c r="H644" s="220"/>
      <c r="I644" s="220"/>
      <c r="J644" s="220"/>
      <c r="K644" s="220"/>
      <c r="L644" s="220"/>
      <c r="M644" s="220"/>
      <c r="N644" s="220"/>
      <c r="O644" s="220"/>
      <c r="P644" s="220"/>
      <c r="Q644" s="220"/>
      <c r="R644" s="220"/>
      <c r="S644" s="220"/>
      <c r="T644" s="220"/>
      <c r="U644" s="220"/>
      <c r="V644" s="220"/>
      <c r="W644" s="220"/>
      <c r="X644" s="210"/>
      <c r="Y644" s="210"/>
      <c r="Z644" s="210"/>
      <c r="AA644" s="210"/>
      <c r="AB644" s="210"/>
      <c r="AC644" s="210"/>
      <c r="AD644" s="210"/>
      <c r="AE644" s="210"/>
      <c r="AF644" s="210"/>
      <c r="AG644" s="210" t="s">
        <v>258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1" x14ac:dyDescent="0.2">
      <c r="A645" s="217"/>
      <c r="B645" s="218"/>
      <c r="C645" s="262" t="s">
        <v>906</v>
      </c>
      <c r="D645" s="222"/>
      <c r="E645" s="223">
        <v>204.3</v>
      </c>
      <c r="F645" s="220"/>
      <c r="G645" s="220"/>
      <c r="H645" s="220"/>
      <c r="I645" s="220"/>
      <c r="J645" s="220"/>
      <c r="K645" s="220"/>
      <c r="L645" s="220"/>
      <c r="M645" s="220"/>
      <c r="N645" s="220"/>
      <c r="O645" s="220"/>
      <c r="P645" s="220"/>
      <c r="Q645" s="220"/>
      <c r="R645" s="220"/>
      <c r="S645" s="220"/>
      <c r="T645" s="220"/>
      <c r="U645" s="220"/>
      <c r="V645" s="220"/>
      <c r="W645" s="220"/>
      <c r="X645" s="210"/>
      <c r="Y645" s="210"/>
      <c r="Z645" s="210"/>
      <c r="AA645" s="210"/>
      <c r="AB645" s="210"/>
      <c r="AC645" s="210"/>
      <c r="AD645" s="210"/>
      <c r="AE645" s="210"/>
      <c r="AF645" s="210"/>
      <c r="AG645" s="210" t="s">
        <v>258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">
      <c r="A646" s="238">
        <v>167</v>
      </c>
      <c r="B646" s="239" t="s">
        <v>907</v>
      </c>
      <c r="C646" s="260" t="s">
        <v>908</v>
      </c>
      <c r="D646" s="240" t="s">
        <v>251</v>
      </c>
      <c r="E646" s="241">
        <v>705.23500000000001</v>
      </c>
      <c r="F646" s="242"/>
      <c r="G646" s="243">
        <f>ROUND(E646*F646,2)</f>
        <v>0</v>
      </c>
      <c r="H646" s="242"/>
      <c r="I646" s="243">
        <f>ROUND(E646*H646,2)</f>
        <v>0</v>
      </c>
      <c r="J646" s="242"/>
      <c r="K646" s="243">
        <f>ROUND(E646*J646,2)</f>
        <v>0</v>
      </c>
      <c r="L646" s="243">
        <v>21</v>
      </c>
      <c r="M646" s="243">
        <f>G646*(1+L646/100)</f>
        <v>0</v>
      </c>
      <c r="N646" s="243">
        <v>1.3999999999999999E-4</v>
      </c>
      <c r="O646" s="243">
        <f>ROUND(E646*N646,2)</f>
        <v>0.1</v>
      </c>
      <c r="P646" s="243">
        <v>0</v>
      </c>
      <c r="Q646" s="243">
        <f>ROUND(E646*P646,2)</f>
        <v>0</v>
      </c>
      <c r="R646" s="243" t="s">
        <v>889</v>
      </c>
      <c r="S646" s="243" t="s">
        <v>253</v>
      </c>
      <c r="T646" s="244" t="s">
        <v>253</v>
      </c>
      <c r="U646" s="220">
        <v>0.10191</v>
      </c>
      <c r="V646" s="220">
        <f>ROUND(E646*U646,2)</f>
        <v>71.87</v>
      </c>
      <c r="W646" s="220"/>
      <c r="X646" s="210"/>
      <c r="Y646" s="210"/>
      <c r="Z646" s="210"/>
      <c r="AA646" s="210"/>
      <c r="AB646" s="210"/>
      <c r="AC646" s="210"/>
      <c r="AD646" s="210"/>
      <c r="AE646" s="210"/>
      <c r="AF646" s="210"/>
      <c r="AG646" s="210" t="s">
        <v>254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">
      <c r="A647" s="217"/>
      <c r="B647" s="218"/>
      <c r="C647" s="262" t="s">
        <v>890</v>
      </c>
      <c r="D647" s="222"/>
      <c r="E647" s="223"/>
      <c r="F647" s="220"/>
      <c r="G647" s="220"/>
      <c r="H647" s="220"/>
      <c r="I647" s="220"/>
      <c r="J647" s="220"/>
      <c r="K647" s="220"/>
      <c r="L647" s="220"/>
      <c r="M647" s="220"/>
      <c r="N647" s="220"/>
      <c r="O647" s="220"/>
      <c r="P647" s="220"/>
      <c r="Q647" s="220"/>
      <c r="R647" s="220"/>
      <c r="S647" s="220"/>
      <c r="T647" s="220"/>
      <c r="U647" s="220"/>
      <c r="V647" s="220"/>
      <c r="W647" s="220"/>
      <c r="X647" s="210"/>
      <c r="Y647" s="210"/>
      <c r="Z647" s="210"/>
      <c r="AA647" s="210"/>
      <c r="AB647" s="210"/>
      <c r="AC647" s="210"/>
      <c r="AD647" s="210"/>
      <c r="AE647" s="210"/>
      <c r="AF647" s="210"/>
      <c r="AG647" s="210" t="s">
        <v>258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1" x14ac:dyDescent="0.2">
      <c r="A648" s="217"/>
      <c r="B648" s="218"/>
      <c r="C648" s="262" t="s">
        <v>891</v>
      </c>
      <c r="D648" s="222"/>
      <c r="E648" s="223">
        <v>28.2</v>
      </c>
      <c r="F648" s="220"/>
      <c r="G648" s="220"/>
      <c r="H648" s="220"/>
      <c r="I648" s="220"/>
      <c r="J648" s="220"/>
      <c r="K648" s="220"/>
      <c r="L648" s="220"/>
      <c r="M648" s="220"/>
      <c r="N648" s="220"/>
      <c r="O648" s="220"/>
      <c r="P648" s="220"/>
      <c r="Q648" s="220"/>
      <c r="R648" s="220"/>
      <c r="S648" s="220"/>
      <c r="T648" s="220"/>
      <c r="U648" s="220"/>
      <c r="V648" s="220"/>
      <c r="W648" s="220"/>
      <c r="X648" s="210"/>
      <c r="Y648" s="210"/>
      <c r="Z648" s="210"/>
      <c r="AA648" s="210"/>
      <c r="AB648" s="210"/>
      <c r="AC648" s="210"/>
      <c r="AD648" s="210"/>
      <c r="AE648" s="210"/>
      <c r="AF648" s="210"/>
      <c r="AG648" s="210" t="s">
        <v>258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1" x14ac:dyDescent="0.2">
      <c r="A649" s="217"/>
      <c r="B649" s="218"/>
      <c r="C649" s="262" t="s">
        <v>892</v>
      </c>
      <c r="D649" s="222"/>
      <c r="E649" s="223">
        <v>37.200000000000003</v>
      </c>
      <c r="F649" s="220"/>
      <c r="G649" s="220"/>
      <c r="H649" s="220"/>
      <c r="I649" s="220"/>
      <c r="J649" s="220"/>
      <c r="K649" s="220"/>
      <c r="L649" s="220"/>
      <c r="M649" s="220"/>
      <c r="N649" s="220"/>
      <c r="O649" s="220"/>
      <c r="P649" s="220"/>
      <c r="Q649" s="220"/>
      <c r="R649" s="220"/>
      <c r="S649" s="220"/>
      <c r="T649" s="220"/>
      <c r="U649" s="220"/>
      <c r="V649" s="220"/>
      <c r="W649" s="220"/>
      <c r="X649" s="210"/>
      <c r="Y649" s="210"/>
      <c r="Z649" s="210"/>
      <c r="AA649" s="210"/>
      <c r="AB649" s="210"/>
      <c r="AC649" s="210"/>
      <c r="AD649" s="210"/>
      <c r="AE649" s="210"/>
      <c r="AF649" s="210"/>
      <c r="AG649" s="210" t="s">
        <v>258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1" x14ac:dyDescent="0.2">
      <c r="A650" s="217"/>
      <c r="B650" s="218"/>
      <c r="C650" s="262" t="s">
        <v>893</v>
      </c>
      <c r="D650" s="222"/>
      <c r="E650" s="223">
        <v>24</v>
      </c>
      <c r="F650" s="220"/>
      <c r="G650" s="220"/>
      <c r="H650" s="220"/>
      <c r="I650" s="220"/>
      <c r="J650" s="220"/>
      <c r="K650" s="220"/>
      <c r="L650" s="220"/>
      <c r="M650" s="220"/>
      <c r="N650" s="220"/>
      <c r="O650" s="220"/>
      <c r="P650" s="220"/>
      <c r="Q650" s="220"/>
      <c r="R650" s="220"/>
      <c r="S650" s="220"/>
      <c r="T650" s="220"/>
      <c r="U650" s="220"/>
      <c r="V650" s="220"/>
      <c r="W650" s="220"/>
      <c r="X650" s="210"/>
      <c r="Y650" s="210"/>
      <c r="Z650" s="210"/>
      <c r="AA650" s="210"/>
      <c r="AB650" s="210"/>
      <c r="AC650" s="210"/>
      <c r="AD650" s="210"/>
      <c r="AE650" s="210"/>
      <c r="AF650" s="210"/>
      <c r="AG650" s="210" t="s">
        <v>258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">
      <c r="A651" s="217"/>
      <c r="B651" s="218"/>
      <c r="C651" s="262" t="s">
        <v>894</v>
      </c>
      <c r="D651" s="222"/>
      <c r="E651" s="223">
        <v>11.8</v>
      </c>
      <c r="F651" s="220"/>
      <c r="G651" s="220"/>
      <c r="H651" s="220"/>
      <c r="I651" s="220"/>
      <c r="J651" s="220"/>
      <c r="K651" s="220"/>
      <c r="L651" s="220"/>
      <c r="M651" s="220"/>
      <c r="N651" s="220"/>
      <c r="O651" s="220"/>
      <c r="P651" s="220"/>
      <c r="Q651" s="220"/>
      <c r="R651" s="220"/>
      <c r="S651" s="220"/>
      <c r="T651" s="220"/>
      <c r="U651" s="220"/>
      <c r="V651" s="220"/>
      <c r="W651" s="220"/>
      <c r="X651" s="210"/>
      <c r="Y651" s="210"/>
      <c r="Z651" s="210"/>
      <c r="AA651" s="210"/>
      <c r="AB651" s="210"/>
      <c r="AC651" s="210"/>
      <c r="AD651" s="210"/>
      <c r="AE651" s="210"/>
      <c r="AF651" s="210"/>
      <c r="AG651" s="210" t="s">
        <v>258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1" x14ac:dyDescent="0.2">
      <c r="A652" s="217"/>
      <c r="B652" s="218"/>
      <c r="C652" s="262" t="s">
        <v>895</v>
      </c>
      <c r="D652" s="222"/>
      <c r="E652" s="223">
        <v>11.6</v>
      </c>
      <c r="F652" s="220"/>
      <c r="G652" s="220"/>
      <c r="H652" s="220"/>
      <c r="I652" s="220"/>
      <c r="J652" s="220"/>
      <c r="K652" s="220"/>
      <c r="L652" s="220"/>
      <c r="M652" s="220"/>
      <c r="N652" s="220"/>
      <c r="O652" s="220"/>
      <c r="P652" s="220"/>
      <c r="Q652" s="220"/>
      <c r="R652" s="220"/>
      <c r="S652" s="220"/>
      <c r="T652" s="220"/>
      <c r="U652" s="220"/>
      <c r="V652" s="220"/>
      <c r="W652" s="220"/>
      <c r="X652" s="210"/>
      <c r="Y652" s="210"/>
      <c r="Z652" s="210"/>
      <c r="AA652" s="210"/>
      <c r="AB652" s="210"/>
      <c r="AC652" s="210"/>
      <c r="AD652" s="210"/>
      <c r="AE652" s="210"/>
      <c r="AF652" s="210"/>
      <c r="AG652" s="210" t="s">
        <v>258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 x14ac:dyDescent="0.2">
      <c r="A653" s="217"/>
      <c r="B653" s="218"/>
      <c r="C653" s="262" t="s">
        <v>896</v>
      </c>
      <c r="D653" s="222"/>
      <c r="E653" s="223">
        <v>24.4</v>
      </c>
      <c r="F653" s="220"/>
      <c r="G653" s="220"/>
      <c r="H653" s="220"/>
      <c r="I653" s="220"/>
      <c r="J653" s="220"/>
      <c r="K653" s="220"/>
      <c r="L653" s="220"/>
      <c r="M653" s="220"/>
      <c r="N653" s="220"/>
      <c r="O653" s="220"/>
      <c r="P653" s="220"/>
      <c r="Q653" s="220"/>
      <c r="R653" s="220"/>
      <c r="S653" s="220"/>
      <c r="T653" s="220"/>
      <c r="U653" s="220"/>
      <c r="V653" s="220"/>
      <c r="W653" s="220"/>
      <c r="X653" s="210"/>
      <c r="Y653" s="210"/>
      <c r="Z653" s="210"/>
      <c r="AA653" s="210"/>
      <c r="AB653" s="210"/>
      <c r="AC653" s="210"/>
      <c r="AD653" s="210"/>
      <c r="AE653" s="210"/>
      <c r="AF653" s="210"/>
      <c r="AG653" s="210" t="s">
        <v>258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1" x14ac:dyDescent="0.2">
      <c r="A654" s="217"/>
      <c r="B654" s="218"/>
      <c r="C654" s="262" t="s">
        <v>897</v>
      </c>
      <c r="D654" s="222"/>
      <c r="E654" s="223">
        <v>30.734999999999999</v>
      </c>
      <c r="F654" s="220"/>
      <c r="G654" s="220"/>
      <c r="H654" s="220"/>
      <c r="I654" s="220"/>
      <c r="J654" s="220"/>
      <c r="K654" s="220"/>
      <c r="L654" s="220"/>
      <c r="M654" s="220"/>
      <c r="N654" s="220"/>
      <c r="O654" s="220"/>
      <c r="P654" s="220"/>
      <c r="Q654" s="220"/>
      <c r="R654" s="220"/>
      <c r="S654" s="220"/>
      <c r="T654" s="220"/>
      <c r="U654" s="220"/>
      <c r="V654" s="220"/>
      <c r="W654" s="220"/>
      <c r="X654" s="210"/>
      <c r="Y654" s="210"/>
      <c r="Z654" s="210"/>
      <c r="AA654" s="210"/>
      <c r="AB654" s="210"/>
      <c r="AC654" s="210"/>
      <c r="AD654" s="210"/>
      <c r="AE654" s="210"/>
      <c r="AF654" s="210"/>
      <c r="AG654" s="210" t="s">
        <v>258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1" x14ac:dyDescent="0.2">
      <c r="A655" s="217"/>
      <c r="B655" s="218"/>
      <c r="C655" s="262" t="s">
        <v>898</v>
      </c>
      <c r="D655" s="222"/>
      <c r="E655" s="223">
        <v>8.4</v>
      </c>
      <c r="F655" s="220"/>
      <c r="G655" s="220"/>
      <c r="H655" s="220"/>
      <c r="I655" s="220"/>
      <c r="J655" s="220"/>
      <c r="K655" s="220"/>
      <c r="L655" s="220"/>
      <c r="M655" s="220"/>
      <c r="N655" s="220"/>
      <c r="O655" s="220"/>
      <c r="P655" s="220"/>
      <c r="Q655" s="220"/>
      <c r="R655" s="220"/>
      <c r="S655" s="220"/>
      <c r="T655" s="220"/>
      <c r="U655" s="220"/>
      <c r="V655" s="220"/>
      <c r="W655" s="220"/>
      <c r="X655" s="210"/>
      <c r="Y655" s="210"/>
      <c r="Z655" s="210"/>
      <c r="AA655" s="210"/>
      <c r="AB655" s="210"/>
      <c r="AC655" s="210"/>
      <c r="AD655" s="210"/>
      <c r="AE655" s="210"/>
      <c r="AF655" s="210"/>
      <c r="AG655" s="210" t="s">
        <v>258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1" x14ac:dyDescent="0.2">
      <c r="A656" s="217"/>
      <c r="B656" s="218"/>
      <c r="C656" s="262" t="s">
        <v>899</v>
      </c>
      <c r="D656" s="222"/>
      <c r="E656" s="223">
        <v>48.8</v>
      </c>
      <c r="F656" s="220"/>
      <c r="G656" s="220"/>
      <c r="H656" s="220"/>
      <c r="I656" s="220"/>
      <c r="J656" s="220"/>
      <c r="K656" s="220"/>
      <c r="L656" s="220"/>
      <c r="M656" s="220"/>
      <c r="N656" s="220"/>
      <c r="O656" s="220"/>
      <c r="P656" s="220"/>
      <c r="Q656" s="220"/>
      <c r="R656" s="220"/>
      <c r="S656" s="220"/>
      <c r="T656" s="220"/>
      <c r="U656" s="220"/>
      <c r="V656" s="220"/>
      <c r="W656" s="220"/>
      <c r="X656" s="210"/>
      <c r="Y656" s="210"/>
      <c r="Z656" s="210"/>
      <c r="AA656" s="210"/>
      <c r="AB656" s="210"/>
      <c r="AC656" s="210"/>
      <c r="AD656" s="210"/>
      <c r="AE656" s="210"/>
      <c r="AF656" s="210"/>
      <c r="AG656" s="210" t="s">
        <v>258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">
      <c r="A657" s="217"/>
      <c r="B657" s="218"/>
      <c r="C657" s="262" t="s">
        <v>900</v>
      </c>
      <c r="D657" s="222"/>
      <c r="E657" s="223">
        <v>7.8</v>
      </c>
      <c r="F657" s="220"/>
      <c r="G657" s="220"/>
      <c r="H657" s="220"/>
      <c r="I657" s="220"/>
      <c r="J657" s="220"/>
      <c r="K657" s="220"/>
      <c r="L657" s="220"/>
      <c r="M657" s="220"/>
      <c r="N657" s="220"/>
      <c r="O657" s="220"/>
      <c r="P657" s="220"/>
      <c r="Q657" s="220"/>
      <c r="R657" s="220"/>
      <c r="S657" s="220"/>
      <c r="T657" s="220"/>
      <c r="U657" s="220"/>
      <c r="V657" s="220"/>
      <c r="W657" s="220"/>
      <c r="X657" s="210"/>
      <c r="Y657" s="210"/>
      <c r="Z657" s="210"/>
      <c r="AA657" s="210"/>
      <c r="AB657" s="210"/>
      <c r="AC657" s="210"/>
      <c r="AD657" s="210"/>
      <c r="AE657" s="210"/>
      <c r="AF657" s="210"/>
      <c r="AG657" s="210" t="s">
        <v>258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">
      <c r="A658" s="217"/>
      <c r="B658" s="218"/>
      <c r="C658" s="262" t="s">
        <v>901</v>
      </c>
      <c r="D658" s="222"/>
      <c r="E658" s="223">
        <v>36</v>
      </c>
      <c r="F658" s="220"/>
      <c r="G658" s="220"/>
      <c r="H658" s="220"/>
      <c r="I658" s="220"/>
      <c r="J658" s="220"/>
      <c r="K658" s="220"/>
      <c r="L658" s="220"/>
      <c r="M658" s="220"/>
      <c r="N658" s="220"/>
      <c r="O658" s="220"/>
      <c r="P658" s="220"/>
      <c r="Q658" s="220"/>
      <c r="R658" s="220"/>
      <c r="S658" s="220"/>
      <c r="T658" s="220"/>
      <c r="U658" s="220"/>
      <c r="V658" s="220"/>
      <c r="W658" s="220"/>
      <c r="X658" s="210"/>
      <c r="Y658" s="210"/>
      <c r="Z658" s="210"/>
      <c r="AA658" s="210"/>
      <c r="AB658" s="210"/>
      <c r="AC658" s="210"/>
      <c r="AD658" s="210"/>
      <c r="AE658" s="210"/>
      <c r="AF658" s="210"/>
      <c r="AG658" s="210" t="s">
        <v>258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">
      <c r="A659" s="217"/>
      <c r="B659" s="218"/>
      <c r="C659" s="262" t="s">
        <v>902</v>
      </c>
      <c r="D659" s="222"/>
      <c r="E659" s="223">
        <v>36</v>
      </c>
      <c r="F659" s="220"/>
      <c r="G659" s="220"/>
      <c r="H659" s="220"/>
      <c r="I659" s="220"/>
      <c r="J659" s="220"/>
      <c r="K659" s="220"/>
      <c r="L659" s="220"/>
      <c r="M659" s="220"/>
      <c r="N659" s="220"/>
      <c r="O659" s="220"/>
      <c r="P659" s="220"/>
      <c r="Q659" s="220"/>
      <c r="R659" s="220"/>
      <c r="S659" s="220"/>
      <c r="T659" s="220"/>
      <c r="U659" s="220"/>
      <c r="V659" s="220"/>
      <c r="W659" s="220"/>
      <c r="X659" s="210"/>
      <c r="Y659" s="210"/>
      <c r="Z659" s="210"/>
      <c r="AA659" s="210"/>
      <c r="AB659" s="210"/>
      <c r="AC659" s="210"/>
      <c r="AD659" s="210"/>
      <c r="AE659" s="210"/>
      <c r="AF659" s="210"/>
      <c r="AG659" s="210" t="s">
        <v>258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 x14ac:dyDescent="0.2">
      <c r="A660" s="217"/>
      <c r="B660" s="218"/>
      <c r="C660" s="262" t="s">
        <v>903</v>
      </c>
      <c r="D660" s="222"/>
      <c r="E660" s="223">
        <v>30.3</v>
      </c>
      <c r="F660" s="220"/>
      <c r="G660" s="220"/>
      <c r="H660" s="220"/>
      <c r="I660" s="220"/>
      <c r="J660" s="220"/>
      <c r="K660" s="220"/>
      <c r="L660" s="220"/>
      <c r="M660" s="220"/>
      <c r="N660" s="220"/>
      <c r="O660" s="220"/>
      <c r="P660" s="220"/>
      <c r="Q660" s="220"/>
      <c r="R660" s="220"/>
      <c r="S660" s="220"/>
      <c r="T660" s="220"/>
      <c r="U660" s="220"/>
      <c r="V660" s="220"/>
      <c r="W660" s="220"/>
      <c r="X660" s="210"/>
      <c r="Y660" s="210"/>
      <c r="Z660" s="210"/>
      <c r="AA660" s="210"/>
      <c r="AB660" s="210"/>
      <c r="AC660" s="210"/>
      <c r="AD660" s="210"/>
      <c r="AE660" s="210"/>
      <c r="AF660" s="210"/>
      <c r="AG660" s="210" t="s">
        <v>258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">
      <c r="A661" s="217"/>
      <c r="B661" s="218"/>
      <c r="C661" s="262" t="s">
        <v>904</v>
      </c>
      <c r="D661" s="222"/>
      <c r="E661" s="223">
        <v>32.1</v>
      </c>
      <c r="F661" s="220"/>
      <c r="G661" s="220"/>
      <c r="H661" s="220"/>
      <c r="I661" s="220"/>
      <c r="J661" s="220"/>
      <c r="K661" s="220"/>
      <c r="L661" s="220"/>
      <c r="M661" s="220"/>
      <c r="N661" s="220"/>
      <c r="O661" s="220"/>
      <c r="P661" s="220"/>
      <c r="Q661" s="220"/>
      <c r="R661" s="220"/>
      <c r="S661" s="220"/>
      <c r="T661" s="220"/>
      <c r="U661" s="220"/>
      <c r="V661" s="220"/>
      <c r="W661" s="220"/>
      <c r="X661" s="210"/>
      <c r="Y661" s="210"/>
      <c r="Z661" s="210"/>
      <c r="AA661" s="210"/>
      <c r="AB661" s="210"/>
      <c r="AC661" s="210"/>
      <c r="AD661" s="210"/>
      <c r="AE661" s="210"/>
      <c r="AF661" s="210"/>
      <c r="AG661" s="210" t="s">
        <v>258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1" x14ac:dyDescent="0.2">
      <c r="A662" s="217"/>
      <c r="B662" s="218"/>
      <c r="C662" s="262" t="s">
        <v>905</v>
      </c>
      <c r="D662" s="222"/>
      <c r="E662" s="223">
        <v>133.6</v>
      </c>
      <c r="F662" s="220"/>
      <c r="G662" s="220"/>
      <c r="H662" s="220"/>
      <c r="I662" s="220"/>
      <c r="J662" s="220"/>
      <c r="K662" s="220"/>
      <c r="L662" s="220"/>
      <c r="M662" s="220"/>
      <c r="N662" s="220"/>
      <c r="O662" s="220"/>
      <c r="P662" s="220"/>
      <c r="Q662" s="220"/>
      <c r="R662" s="220"/>
      <c r="S662" s="220"/>
      <c r="T662" s="220"/>
      <c r="U662" s="220"/>
      <c r="V662" s="220"/>
      <c r="W662" s="220"/>
      <c r="X662" s="210"/>
      <c r="Y662" s="210"/>
      <c r="Z662" s="210"/>
      <c r="AA662" s="210"/>
      <c r="AB662" s="210"/>
      <c r="AC662" s="210"/>
      <c r="AD662" s="210"/>
      <c r="AE662" s="210"/>
      <c r="AF662" s="210"/>
      <c r="AG662" s="210" t="s">
        <v>258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">
      <c r="A663" s="217"/>
      <c r="B663" s="218"/>
      <c r="C663" s="262" t="s">
        <v>906</v>
      </c>
      <c r="D663" s="222"/>
      <c r="E663" s="223">
        <v>204.3</v>
      </c>
      <c r="F663" s="220"/>
      <c r="G663" s="220"/>
      <c r="H663" s="220"/>
      <c r="I663" s="220"/>
      <c r="J663" s="220"/>
      <c r="K663" s="220"/>
      <c r="L663" s="220"/>
      <c r="M663" s="220"/>
      <c r="N663" s="220"/>
      <c r="O663" s="220"/>
      <c r="P663" s="220"/>
      <c r="Q663" s="220"/>
      <c r="R663" s="220"/>
      <c r="S663" s="220"/>
      <c r="T663" s="220"/>
      <c r="U663" s="220"/>
      <c r="V663" s="220"/>
      <c r="W663" s="220"/>
      <c r="X663" s="210"/>
      <c r="Y663" s="210"/>
      <c r="Z663" s="210"/>
      <c r="AA663" s="210"/>
      <c r="AB663" s="210"/>
      <c r="AC663" s="210"/>
      <c r="AD663" s="210"/>
      <c r="AE663" s="210"/>
      <c r="AF663" s="210"/>
      <c r="AG663" s="210" t="s">
        <v>258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x14ac:dyDescent="0.2">
      <c r="A664" s="228" t="s">
        <v>247</v>
      </c>
      <c r="B664" s="229" t="s">
        <v>213</v>
      </c>
      <c r="C664" s="259" t="s">
        <v>214</v>
      </c>
      <c r="D664" s="230"/>
      <c r="E664" s="231"/>
      <c r="F664" s="232"/>
      <c r="G664" s="232">
        <f>SUMIF(AG665:AG710,"&lt;&gt;NOR",G665:G710)</f>
        <v>0</v>
      </c>
      <c r="H664" s="232"/>
      <c r="I664" s="232">
        <f>SUM(I665:I710)</f>
        <v>0</v>
      </c>
      <c r="J664" s="232"/>
      <c r="K664" s="232">
        <f>SUM(K665:K710)</f>
        <v>0</v>
      </c>
      <c r="L664" s="232"/>
      <c r="M664" s="232">
        <f>SUM(M665:M710)</f>
        <v>0</v>
      </c>
      <c r="N664" s="232"/>
      <c r="O664" s="232">
        <f>SUM(O665:O710)</f>
        <v>0</v>
      </c>
      <c r="P664" s="232"/>
      <c r="Q664" s="232">
        <f>SUM(Q665:Q710)</f>
        <v>0</v>
      </c>
      <c r="R664" s="232"/>
      <c r="S664" s="232"/>
      <c r="T664" s="233"/>
      <c r="U664" s="227"/>
      <c r="V664" s="227">
        <f>SUM(V665:V710)</f>
        <v>1380.2800000000002</v>
      </c>
      <c r="W664" s="227"/>
      <c r="AG664" t="s">
        <v>248</v>
      </c>
    </row>
    <row r="665" spans="1:60" ht="22.5" outlineLevel="1" x14ac:dyDescent="0.2">
      <c r="A665" s="238">
        <v>168</v>
      </c>
      <c r="B665" s="239" t="s">
        <v>909</v>
      </c>
      <c r="C665" s="260" t="s">
        <v>910</v>
      </c>
      <c r="D665" s="240" t="s">
        <v>586</v>
      </c>
      <c r="E665" s="241">
        <v>179.74621999999999</v>
      </c>
      <c r="F665" s="242"/>
      <c r="G665" s="243">
        <f>ROUND(E665*F665,2)</f>
        <v>0</v>
      </c>
      <c r="H665" s="242"/>
      <c r="I665" s="243">
        <f>ROUND(E665*H665,2)</f>
        <v>0</v>
      </c>
      <c r="J665" s="242"/>
      <c r="K665" s="243">
        <f>ROUND(E665*J665,2)</f>
        <v>0</v>
      </c>
      <c r="L665" s="243">
        <v>21</v>
      </c>
      <c r="M665" s="243">
        <f>G665*(1+L665/100)</f>
        <v>0</v>
      </c>
      <c r="N665" s="243">
        <v>0</v>
      </c>
      <c r="O665" s="243">
        <f>ROUND(E665*N665,2)</f>
        <v>0</v>
      </c>
      <c r="P665" s="243">
        <v>0</v>
      </c>
      <c r="Q665" s="243">
        <f>ROUND(E665*P665,2)</f>
        <v>0</v>
      </c>
      <c r="R665" s="243" t="s">
        <v>531</v>
      </c>
      <c r="S665" s="243" t="s">
        <v>253</v>
      </c>
      <c r="T665" s="244" t="s">
        <v>253</v>
      </c>
      <c r="U665" s="220">
        <v>2.0089999999999999</v>
      </c>
      <c r="V665" s="220">
        <f>ROUND(E665*U665,2)</f>
        <v>361.11</v>
      </c>
      <c r="W665" s="220"/>
      <c r="X665" s="210"/>
      <c r="Y665" s="210"/>
      <c r="Z665" s="210"/>
      <c r="AA665" s="210"/>
      <c r="AB665" s="210"/>
      <c r="AC665" s="210"/>
      <c r="AD665" s="210"/>
      <c r="AE665" s="210"/>
      <c r="AF665" s="210"/>
      <c r="AG665" s="210" t="s">
        <v>911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">
      <c r="A666" s="217"/>
      <c r="B666" s="218"/>
      <c r="C666" s="262" t="s">
        <v>912</v>
      </c>
      <c r="D666" s="222"/>
      <c r="E666" s="223"/>
      <c r="F666" s="220"/>
      <c r="G666" s="220"/>
      <c r="H666" s="220"/>
      <c r="I666" s="220"/>
      <c r="J666" s="220"/>
      <c r="K666" s="220"/>
      <c r="L666" s="220"/>
      <c r="M666" s="220"/>
      <c r="N666" s="220"/>
      <c r="O666" s="220"/>
      <c r="P666" s="220"/>
      <c r="Q666" s="220"/>
      <c r="R666" s="220"/>
      <c r="S666" s="220"/>
      <c r="T666" s="220"/>
      <c r="U666" s="220"/>
      <c r="V666" s="220"/>
      <c r="W666" s="220"/>
      <c r="X666" s="210"/>
      <c r="Y666" s="210"/>
      <c r="Z666" s="210"/>
      <c r="AA666" s="210"/>
      <c r="AB666" s="210"/>
      <c r="AC666" s="210"/>
      <c r="AD666" s="210"/>
      <c r="AE666" s="210"/>
      <c r="AF666" s="210"/>
      <c r="AG666" s="210" t="s">
        <v>258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">
      <c r="A667" s="217"/>
      <c r="B667" s="218"/>
      <c r="C667" s="262" t="s">
        <v>913</v>
      </c>
      <c r="D667" s="222"/>
      <c r="E667" s="223"/>
      <c r="F667" s="220"/>
      <c r="G667" s="220"/>
      <c r="H667" s="220"/>
      <c r="I667" s="220"/>
      <c r="J667" s="220"/>
      <c r="K667" s="220"/>
      <c r="L667" s="220"/>
      <c r="M667" s="220"/>
      <c r="N667" s="220"/>
      <c r="O667" s="220"/>
      <c r="P667" s="220"/>
      <c r="Q667" s="220"/>
      <c r="R667" s="220"/>
      <c r="S667" s="220"/>
      <c r="T667" s="220"/>
      <c r="U667" s="220"/>
      <c r="V667" s="220"/>
      <c r="W667" s="220"/>
      <c r="X667" s="210"/>
      <c r="Y667" s="210"/>
      <c r="Z667" s="210"/>
      <c r="AA667" s="210"/>
      <c r="AB667" s="210"/>
      <c r="AC667" s="210"/>
      <c r="AD667" s="210"/>
      <c r="AE667" s="210"/>
      <c r="AF667" s="210"/>
      <c r="AG667" s="210" t="s">
        <v>258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">
      <c r="A668" s="217"/>
      <c r="B668" s="218"/>
      <c r="C668" s="262" t="s">
        <v>914</v>
      </c>
      <c r="D668" s="222"/>
      <c r="E668" s="223">
        <v>179.74621999999999</v>
      </c>
      <c r="F668" s="220"/>
      <c r="G668" s="220"/>
      <c r="H668" s="220"/>
      <c r="I668" s="220"/>
      <c r="J668" s="220"/>
      <c r="K668" s="220"/>
      <c r="L668" s="220"/>
      <c r="M668" s="220"/>
      <c r="N668" s="220"/>
      <c r="O668" s="220"/>
      <c r="P668" s="220"/>
      <c r="Q668" s="220"/>
      <c r="R668" s="220"/>
      <c r="S668" s="220"/>
      <c r="T668" s="220"/>
      <c r="U668" s="220"/>
      <c r="V668" s="220"/>
      <c r="W668" s="220"/>
      <c r="X668" s="210"/>
      <c r="Y668" s="210"/>
      <c r="Z668" s="210"/>
      <c r="AA668" s="210"/>
      <c r="AB668" s="210"/>
      <c r="AC668" s="210"/>
      <c r="AD668" s="210"/>
      <c r="AE668" s="210"/>
      <c r="AF668" s="210"/>
      <c r="AG668" s="210" t="s">
        <v>258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ht="22.5" outlineLevel="1" x14ac:dyDescent="0.2">
      <c r="A669" s="238">
        <v>169</v>
      </c>
      <c r="B669" s="239" t="s">
        <v>915</v>
      </c>
      <c r="C669" s="260" t="s">
        <v>916</v>
      </c>
      <c r="D669" s="240" t="s">
        <v>586</v>
      </c>
      <c r="E669" s="241">
        <v>179.74621999999999</v>
      </c>
      <c r="F669" s="242"/>
      <c r="G669" s="243">
        <f>ROUND(E669*F669,2)</f>
        <v>0</v>
      </c>
      <c r="H669" s="242"/>
      <c r="I669" s="243">
        <f>ROUND(E669*H669,2)</f>
        <v>0</v>
      </c>
      <c r="J669" s="242"/>
      <c r="K669" s="243">
        <f>ROUND(E669*J669,2)</f>
        <v>0</v>
      </c>
      <c r="L669" s="243">
        <v>21</v>
      </c>
      <c r="M669" s="243">
        <f>G669*(1+L669/100)</f>
        <v>0</v>
      </c>
      <c r="N669" s="243">
        <v>0</v>
      </c>
      <c r="O669" s="243">
        <f>ROUND(E669*N669,2)</f>
        <v>0</v>
      </c>
      <c r="P669" s="243">
        <v>0</v>
      </c>
      <c r="Q669" s="243">
        <f>ROUND(E669*P669,2)</f>
        <v>0</v>
      </c>
      <c r="R669" s="243" t="s">
        <v>531</v>
      </c>
      <c r="S669" s="243" t="s">
        <v>253</v>
      </c>
      <c r="T669" s="244" t="s">
        <v>253</v>
      </c>
      <c r="U669" s="220">
        <v>0.95899999999999996</v>
      </c>
      <c r="V669" s="220">
        <f>ROUND(E669*U669,2)</f>
        <v>172.38</v>
      </c>
      <c r="W669" s="220"/>
      <c r="X669" s="210"/>
      <c r="Y669" s="210"/>
      <c r="Z669" s="210"/>
      <c r="AA669" s="210"/>
      <c r="AB669" s="210"/>
      <c r="AC669" s="210"/>
      <c r="AD669" s="210"/>
      <c r="AE669" s="210"/>
      <c r="AF669" s="210"/>
      <c r="AG669" s="210" t="s">
        <v>911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1" x14ac:dyDescent="0.2">
      <c r="A670" s="217"/>
      <c r="B670" s="218"/>
      <c r="C670" s="262" t="s">
        <v>912</v>
      </c>
      <c r="D670" s="222"/>
      <c r="E670" s="223"/>
      <c r="F670" s="220"/>
      <c r="G670" s="220"/>
      <c r="H670" s="220"/>
      <c r="I670" s="220"/>
      <c r="J670" s="220"/>
      <c r="K670" s="220"/>
      <c r="L670" s="220"/>
      <c r="M670" s="220"/>
      <c r="N670" s="220"/>
      <c r="O670" s="220"/>
      <c r="P670" s="220"/>
      <c r="Q670" s="220"/>
      <c r="R670" s="220"/>
      <c r="S670" s="220"/>
      <c r="T670" s="220"/>
      <c r="U670" s="220"/>
      <c r="V670" s="220"/>
      <c r="W670" s="220"/>
      <c r="X670" s="210"/>
      <c r="Y670" s="210"/>
      <c r="Z670" s="210"/>
      <c r="AA670" s="210"/>
      <c r="AB670" s="210"/>
      <c r="AC670" s="210"/>
      <c r="AD670" s="210"/>
      <c r="AE670" s="210"/>
      <c r="AF670" s="210"/>
      <c r="AG670" s="210" t="s">
        <v>258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1" x14ac:dyDescent="0.2">
      <c r="A671" s="217"/>
      <c r="B671" s="218"/>
      <c r="C671" s="262" t="s">
        <v>913</v>
      </c>
      <c r="D671" s="222"/>
      <c r="E671" s="223"/>
      <c r="F671" s="220"/>
      <c r="G671" s="220"/>
      <c r="H671" s="220"/>
      <c r="I671" s="220"/>
      <c r="J671" s="220"/>
      <c r="K671" s="220"/>
      <c r="L671" s="220"/>
      <c r="M671" s="220"/>
      <c r="N671" s="220"/>
      <c r="O671" s="220"/>
      <c r="P671" s="220"/>
      <c r="Q671" s="220"/>
      <c r="R671" s="220"/>
      <c r="S671" s="220"/>
      <c r="T671" s="220"/>
      <c r="U671" s="220"/>
      <c r="V671" s="220"/>
      <c r="W671" s="220"/>
      <c r="X671" s="210"/>
      <c r="Y671" s="210"/>
      <c r="Z671" s="210"/>
      <c r="AA671" s="210"/>
      <c r="AB671" s="210"/>
      <c r="AC671" s="210"/>
      <c r="AD671" s="210"/>
      <c r="AE671" s="210"/>
      <c r="AF671" s="210"/>
      <c r="AG671" s="210" t="s">
        <v>258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1" x14ac:dyDescent="0.2">
      <c r="A672" s="217"/>
      <c r="B672" s="218"/>
      <c r="C672" s="262" t="s">
        <v>914</v>
      </c>
      <c r="D672" s="222"/>
      <c r="E672" s="223">
        <v>179.74621999999999</v>
      </c>
      <c r="F672" s="220"/>
      <c r="G672" s="220"/>
      <c r="H672" s="220"/>
      <c r="I672" s="220"/>
      <c r="J672" s="220"/>
      <c r="K672" s="220"/>
      <c r="L672" s="220"/>
      <c r="M672" s="220"/>
      <c r="N672" s="220"/>
      <c r="O672" s="220"/>
      <c r="P672" s="220"/>
      <c r="Q672" s="220"/>
      <c r="R672" s="220"/>
      <c r="S672" s="220"/>
      <c r="T672" s="220"/>
      <c r="U672" s="220"/>
      <c r="V672" s="220"/>
      <c r="W672" s="220"/>
      <c r="X672" s="210"/>
      <c r="Y672" s="210"/>
      <c r="Z672" s="210"/>
      <c r="AA672" s="210"/>
      <c r="AB672" s="210"/>
      <c r="AC672" s="210"/>
      <c r="AD672" s="210"/>
      <c r="AE672" s="210"/>
      <c r="AF672" s="210"/>
      <c r="AG672" s="210" t="s">
        <v>258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1" x14ac:dyDescent="0.2">
      <c r="A673" s="238">
        <v>170</v>
      </c>
      <c r="B673" s="239" t="s">
        <v>917</v>
      </c>
      <c r="C673" s="260" t="s">
        <v>918</v>
      </c>
      <c r="D673" s="240" t="s">
        <v>586</v>
      </c>
      <c r="E673" s="241">
        <v>179.74621999999999</v>
      </c>
      <c r="F673" s="242"/>
      <c r="G673" s="243">
        <f>ROUND(E673*F673,2)</f>
        <v>0</v>
      </c>
      <c r="H673" s="242"/>
      <c r="I673" s="243">
        <f>ROUND(E673*H673,2)</f>
        <v>0</v>
      </c>
      <c r="J673" s="242"/>
      <c r="K673" s="243">
        <f>ROUND(E673*J673,2)</f>
        <v>0</v>
      </c>
      <c r="L673" s="243">
        <v>21</v>
      </c>
      <c r="M673" s="243">
        <f>G673*(1+L673/100)</f>
        <v>0</v>
      </c>
      <c r="N673" s="243">
        <v>0</v>
      </c>
      <c r="O673" s="243">
        <f>ROUND(E673*N673,2)</f>
        <v>0</v>
      </c>
      <c r="P673" s="243">
        <v>0</v>
      </c>
      <c r="Q673" s="243">
        <f>ROUND(E673*P673,2)</f>
        <v>0</v>
      </c>
      <c r="R673" s="243" t="s">
        <v>531</v>
      </c>
      <c r="S673" s="243" t="s">
        <v>253</v>
      </c>
      <c r="T673" s="244" t="s">
        <v>253</v>
      </c>
      <c r="U673" s="220">
        <v>0.49</v>
      </c>
      <c r="V673" s="220">
        <f>ROUND(E673*U673,2)</f>
        <v>88.08</v>
      </c>
      <c r="W673" s="220"/>
      <c r="X673" s="210"/>
      <c r="Y673" s="210"/>
      <c r="Z673" s="210"/>
      <c r="AA673" s="210"/>
      <c r="AB673" s="210"/>
      <c r="AC673" s="210"/>
      <c r="AD673" s="210"/>
      <c r="AE673" s="210"/>
      <c r="AF673" s="210"/>
      <c r="AG673" s="210" t="s">
        <v>911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">
      <c r="A674" s="217"/>
      <c r="B674" s="218"/>
      <c r="C674" s="263" t="s">
        <v>919</v>
      </c>
      <c r="D674" s="246"/>
      <c r="E674" s="246"/>
      <c r="F674" s="246"/>
      <c r="G674" s="246"/>
      <c r="H674" s="220"/>
      <c r="I674" s="220"/>
      <c r="J674" s="220"/>
      <c r="K674" s="220"/>
      <c r="L674" s="220"/>
      <c r="M674" s="220"/>
      <c r="N674" s="220"/>
      <c r="O674" s="220"/>
      <c r="P674" s="220"/>
      <c r="Q674" s="220"/>
      <c r="R674" s="220"/>
      <c r="S674" s="220"/>
      <c r="T674" s="220"/>
      <c r="U674" s="220"/>
      <c r="V674" s="220"/>
      <c r="W674" s="220"/>
      <c r="X674" s="210"/>
      <c r="Y674" s="210"/>
      <c r="Z674" s="210"/>
      <c r="AA674" s="210"/>
      <c r="AB674" s="210"/>
      <c r="AC674" s="210"/>
      <c r="AD674" s="210"/>
      <c r="AE674" s="210"/>
      <c r="AF674" s="210"/>
      <c r="AG674" s="210" t="s">
        <v>321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1" x14ac:dyDescent="0.2">
      <c r="A675" s="217"/>
      <c r="B675" s="218"/>
      <c r="C675" s="262" t="s">
        <v>912</v>
      </c>
      <c r="D675" s="222"/>
      <c r="E675" s="223"/>
      <c r="F675" s="220"/>
      <c r="G675" s="220"/>
      <c r="H675" s="220"/>
      <c r="I675" s="220"/>
      <c r="J675" s="220"/>
      <c r="K675" s="220"/>
      <c r="L675" s="220"/>
      <c r="M675" s="220"/>
      <c r="N675" s="220"/>
      <c r="O675" s="220"/>
      <c r="P675" s="220"/>
      <c r="Q675" s="220"/>
      <c r="R675" s="220"/>
      <c r="S675" s="220"/>
      <c r="T675" s="220"/>
      <c r="U675" s="220"/>
      <c r="V675" s="220"/>
      <c r="W675" s="220"/>
      <c r="X675" s="210"/>
      <c r="Y675" s="210"/>
      <c r="Z675" s="210"/>
      <c r="AA675" s="210"/>
      <c r="AB675" s="210"/>
      <c r="AC675" s="210"/>
      <c r="AD675" s="210"/>
      <c r="AE675" s="210"/>
      <c r="AF675" s="210"/>
      <c r="AG675" s="210" t="s">
        <v>258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">
      <c r="A676" s="217"/>
      <c r="B676" s="218"/>
      <c r="C676" s="262" t="s">
        <v>913</v>
      </c>
      <c r="D676" s="222"/>
      <c r="E676" s="223"/>
      <c r="F676" s="220"/>
      <c r="G676" s="220"/>
      <c r="H676" s="220"/>
      <c r="I676" s="220"/>
      <c r="J676" s="220"/>
      <c r="K676" s="220"/>
      <c r="L676" s="220"/>
      <c r="M676" s="220"/>
      <c r="N676" s="220"/>
      <c r="O676" s="220"/>
      <c r="P676" s="220"/>
      <c r="Q676" s="220"/>
      <c r="R676" s="220"/>
      <c r="S676" s="220"/>
      <c r="T676" s="220"/>
      <c r="U676" s="220"/>
      <c r="V676" s="220"/>
      <c r="W676" s="220"/>
      <c r="X676" s="210"/>
      <c r="Y676" s="210"/>
      <c r="Z676" s="210"/>
      <c r="AA676" s="210"/>
      <c r="AB676" s="210"/>
      <c r="AC676" s="210"/>
      <c r="AD676" s="210"/>
      <c r="AE676" s="210"/>
      <c r="AF676" s="210"/>
      <c r="AG676" s="210" t="s">
        <v>258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1" x14ac:dyDescent="0.2">
      <c r="A677" s="217"/>
      <c r="B677" s="218"/>
      <c r="C677" s="262" t="s">
        <v>914</v>
      </c>
      <c r="D677" s="222"/>
      <c r="E677" s="223">
        <v>179.74621999999999</v>
      </c>
      <c r="F677" s="220"/>
      <c r="G677" s="220"/>
      <c r="H677" s="220"/>
      <c r="I677" s="220"/>
      <c r="J677" s="220"/>
      <c r="K677" s="220"/>
      <c r="L677" s="220"/>
      <c r="M677" s="220"/>
      <c r="N677" s="220"/>
      <c r="O677" s="220"/>
      <c r="P677" s="220"/>
      <c r="Q677" s="220"/>
      <c r="R677" s="220"/>
      <c r="S677" s="220"/>
      <c r="T677" s="220"/>
      <c r="U677" s="220"/>
      <c r="V677" s="220"/>
      <c r="W677" s="220"/>
      <c r="X677" s="210"/>
      <c r="Y677" s="210"/>
      <c r="Z677" s="210"/>
      <c r="AA677" s="210"/>
      <c r="AB677" s="210"/>
      <c r="AC677" s="210"/>
      <c r="AD677" s="210"/>
      <c r="AE677" s="210"/>
      <c r="AF677" s="210"/>
      <c r="AG677" s="210" t="s">
        <v>258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">
      <c r="A678" s="238">
        <v>171</v>
      </c>
      <c r="B678" s="239" t="s">
        <v>920</v>
      </c>
      <c r="C678" s="260" t="s">
        <v>921</v>
      </c>
      <c r="D678" s="240" t="s">
        <v>586</v>
      </c>
      <c r="E678" s="241">
        <v>2516.4471199999998</v>
      </c>
      <c r="F678" s="242"/>
      <c r="G678" s="243">
        <f>ROUND(E678*F678,2)</f>
        <v>0</v>
      </c>
      <c r="H678" s="242"/>
      <c r="I678" s="243">
        <f>ROUND(E678*H678,2)</f>
        <v>0</v>
      </c>
      <c r="J678" s="242"/>
      <c r="K678" s="243">
        <f>ROUND(E678*J678,2)</f>
        <v>0</v>
      </c>
      <c r="L678" s="243">
        <v>21</v>
      </c>
      <c r="M678" s="243">
        <f>G678*(1+L678/100)</f>
        <v>0</v>
      </c>
      <c r="N678" s="243">
        <v>0</v>
      </c>
      <c r="O678" s="243">
        <f>ROUND(E678*N678,2)</f>
        <v>0</v>
      </c>
      <c r="P678" s="243">
        <v>0</v>
      </c>
      <c r="Q678" s="243">
        <f>ROUND(E678*P678,2)</f>
        <v>0</v>
      </c>
      <c r="R678" s="243" t="s">
        <v>531</v>
      </c>
      <c r="S678" s="243" t="s">
        <v>253</v>
      </c>
      <c r="T678" s="244" t="s">
        <v>253</v>
      </c>
      <c r="U678" s="220">
        <v>0</v>
      </c>
      <c r="V678" s="220">
        <f>ROUND(E678*U678,2)</f>
        <v>0</v>
      </c>
      <c r="W678" s="220"/>
      <c r="X678" s="210"/>
      <c r="Y678" s="210"/>
      <c r="Z678" s="210"/>
      <c r="AA678" s="210"/>
      <c r="AB678" s="210"/>
      <c r="AC678" s="210"/>
      <c r="AD678" s="210"/>
      <c r="AE678" s="210"/>
      <c r="AF678" s="210"/>
      <c r="AG678" s="210" t="s">
        <v>911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1" x14ac:dyDescent="0.2">
      <c r="A679" s="217"/>
      <c r="B679" s="218"/>
      <c r="C679" s="262" t="s">
        <v>912</v>
      </c>
      <c r="D679" s="222"/>
      <c r="E679" s="223"/>
      <c r="F679" s="220"/>
      <c r="G679" s="220"/>
      <c r="H679" s="220"/>
      <c r="I679" s="220"/>
      <c r="J679" s="220"/>
      <c r="K679" s="220"/>
      <c r="L679" s="220"/>
      <c r="M679" s="220"/>
      <c r="N679" s="220"/>
      <c r="O679" s="220"/>
      <c r="P679" s="220"/>
      <c r="Q679" s="220"/>
      <c r="R679" s="220"/>
      <c r="S679" s="220"/>
      <c r="T679" s="220"/>
      <c r="U679" s="220"/>
      <c r="V679" s="220"/>
      <c r="W679" s="220"/>
      <c r="X679" s="210"/>
      <c r="Y679" s="210"/>
      <c r="Z679" s="210"/>
      <c r="AA679" s="210"/>
      <c r="AB679" s="210"/>
      <c r="AC679" s="210"/>
      <c r="AD679" s="210"/>
      <c r="AE679" s="210"/>
      <c r="AF679" s="210"/>
      <c r="AG679" s="210" t="s">
        <v>258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">
      <c r="A680" s="217"/>
      <c r="B680" s="218"/>
      <c r="C680" s="262" t="s">
        <v>913</v>
      </c>
      <c r="D680" s="222"/>
      <c r="E680" s="223"/>
      <c r="F680" s="220"/>
      <c r="G680" s="220"/>
      <c r="H680" s="220"/>
      <c r="I680" s="220"/>
      <c r="J680" s="220"/>
      <c r="K680" s="220"/>
      <c r="L680" s="220"/>
      <c r="M680" s="220"/>
      <c r="N680" s="220"/>
      <c r="O680" s="220"/>
      <c r="P680" s="220"/>
      <c r="Q680" s="220"/>
      <c r="R680" s="220"/>
      <c r="S680" s="220"/>
      <c r="T680" s="220"/>
      <c r="U680" s="220"/>
      <c r="V680" s="220"/>
      <c r="W680" s="220"/>
      <c r="X680" s="210"/>
      <c r="Y680" s="210"/>
      <c r="Z680" s="210"/>
      <c r="AA680" s="210"/>
      <c r="AB680" s="210"/>
      <c r="AC680" s="210"/>
      <c r="AD680" s="210"/>
      <c r="AE680" s="210"/>
      <c r="AF680" s="210"/>
      <c r="AG680" s="210" t="s">
        <v>258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1" x14ac:dyDescent="0.2">
      <c r="A681" s="217"/>
      <c r="B681" s="218"/>
      <c r="C681" s="262" t="s">
        <v>922</v>
      </c>
      <c r="D681" s="222"/>
      <c r="E681" s="223">
        <v>2516.4471199999998</v>
      </c>
      <c r="F681" s="220"/>
      <c r="G681" s="220"/>
      <c r="H681" s="220"/>
      <c r="I681" s="220"/>
      <c r="J681" s="220"/>
      <c r="K681" s="220"/>
      <c r="L681" s="220"/>
      <c r="M681" s="220"/>
      <c r="N681" s="220"/>
      <c r="O681" s="220"/>
      <c r="P681" s="220"/>
      <c r="Q681" s="220"/>
      <c r="R681" s="220"/>
      <c r="S681" s="220"/>
      <c r="T681" s="220"/>
      <c r="U681" s="220"/>
      <c r="V681" s="220"/>
      <c r="W681" s="220"/>
      <c r="X681" s="210"/>
      <c r="Y681" s="210"/>
      <c r="Z681" s="210"/>
      <c r="AA681" s="210"/>
      <c r="AB681" s="210"/>
      <c r="AC681" s="210"/>
      <c r="AD681" s="210"/>
      <c r="AE681" s="210"/>
      <c r="AF681" s="210"/>
      <c r="AG681" s="210" t="s">
        <v>258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">
      <c r="A682" s="238">
        <v>172</v>
      </c>
      <c r="B682" s="239" t="s">
        <v>923</v>
      </c>
      <c r="C682" s="260" t="s">
        <v>924</v>
      </c>
      <c r="D682" s="240" t="s">
        <v>586</v>
      </c>
      <c r="E682" s="241">
        <v>179.74621999999999</v>
      </c>
      <c r="F682" s="242"/>
      <c r="G682" s="243">
        <f>ROUND(E682*F682,2)</f>
        <v>0</v>
      </c>
      <c r="H682" s="242"/>
      <c r="I682" s="243">
        <f>ROUND(E682*H682,2)</f>
        <v>0</v>
      </c>
      <c r="J682" s="242"/>
      <c r="K682" s="243">
        <f>ROUND(E682*J682,2)</f>
        <v>0</v>
      </c>
      <c r="L682" s="243">
        <v>21</v>
      </c>
      <c r="M682" s="243">
        <f>G682*(1+L682/100)</f>
        <v>0</v>
      </c>
      <c r="N682" s="243">
        <v>0</v>
      </c>
      <c r="O682" s="243">
        <f>ROUND(E682*N682,2)</f>
        <v>0</v>
      </c>
      <c r="P682" s="243">
        <v>0</v>
      </c>
      <c r="Q682" s="243">
        <f>ROUND(E682*P682,2)</f>
        <v>0</v>
      </c>
      <c r="R682" s="243" t="s">
        <v>531</v>
      </c>
      <c r="S682" s="243" t="s">
        <v>253</v>
      </c>
      <c r="T682" s="244" t="s">
        <v>253</v>
      </c>
      <c r="U682" s="220">
        <v>0.94199999999999995</v>
      </c>
      <c r="V682" s="220">
        <f>ROUND(E682*U682,2)</f>
        <v>169.32</v>
      </c>
      <c r="W682" s="220"/>
      <c r="X682" s="210"/>
      <c r="Y682" s="210"/>
      <c r="Z682" s="210"/>
      <c r="AA682" s="210"/>
      <c r="AB682" s="210"/>
      <c r="AC682" s="210"/>
      <c r="AD682" s="210"/>
      <c r="AE682" s="210"/>
      <c r="AF682" s="210"/>
      <c r="AG682" s="210" t="s">
        <v>911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1" x14ac:dyDescent="0.2">
      <c r="A683" s="217"/>
      <c r="B683" s="218"/>
      <c r="C683" s="262" t="s">
        <v>912</v>
      </c>
      <c r="D683" s="222"/>
      <c r="E683" s="223"/>
      <c r="F683" s="220"/>
      <c r="G683" s="220"/>
      <c r="H683" s="220"/>
      <c r="I683" s="220"/>
      <c r="J683" s="220"/>
      <c r="K683" s="220"/>
      <c r="L683" s="220"/>
      <c r="M683" s="220"/>
      <c r="N683" s="220"/>
      <c r="O683" s="220"/>
      <c r="P683" s="220"/>
      <c r="Q683" s="220"/>
      <c r="R683" s="220"/>
      <c r="S683" s="220"/>
      <c r="T683" s="220"/>
      <c r="U683" s="220"/>
      <c r="V683" s="220"/>
      <c r="W683" s="220"/>
      <c r="X683" s="210"/>
      <c r="Y683" s="210"/>
      <c r="Z683" s="210"/>
      <c r="AA683" s="210"/>
      <c r="AB683" s="210"/>
      <c r="AC683" s="210"/>
      <c r="AD683" s="210"/>
      <c r="AE683" s="210"/>
      <c r="AF683" s="210"/>
      <c r="AG683" s="210" t="s">
        <v>258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1" x14ac:dyDescent="0.2">
      <c r="A684" s="217"/>
      <c r="B684" s="218"/>
      <c r="C684" s="262" t="s">
        <v>913</v>
      </c>
      <c r="D684" s="222"/>
      <c r="E684" s="223"/>
      <c r="F684" s="220"/>
      <c r="G684" s="220"/>
      <c r="H684" s="220"/>
      <c r="I684" s="220"/>
      <c r="J684" s="220"/>
      <c r="K684" s="220"/>
      <c r="L684" s="220"/>
      <c r="M684" s="220"/>
      <c r="N684" s="220"/>
      <c r="O684" s="220"/>
      <c r="P684" s="220"/>
      <c r="Q684" s="220"/>
      <c r="R684" s="220"/>
      <c r="S684" s="220"/>
      <c r="T684" s="220"/>
      <c r="U684" s="220"/>
      <c r="V684" s="220"/>
      <c r="W684" s="220"/>
      <c r="X684" s="210"/>
      <c r="Y684" s="210"/>
      <c r="Z684" s="210"/>
      <c r="AA684" s="210"/>
      <c r="AB684" s="210"/>
      <c r="AC684" s="210"/>
      <c r="AD684" s="210"/>
      <c r="AE684" s="210"/>
      <c r="AF684" s="210"/>
      <c r="AG684" s="210" t="s">
        <v>258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">
      <c r="A685" s="217"/>
      <c r="B685" s="218"/>
      <c r="C685" s="262" t="s">
        <v>914</v>
      </c>
      <c r="D685" s="222"/>
      <c r="E685" s="223">
        <v>179.74621999999999</v>
      </c>
      <c r="F685" s="220"/>
      <c r="G685" s="220"/>
      <c r="H685" s="220"/>
      <c r="I685" s="220"/>
      <c r="J685" s="220"/>
      <c r="K685" s="220"/>
      <c r="L685" s="220"/>
      <c r="M685" s="220"/>
      <c r="N685" s="220"/>
      <c r="O685" s="220"/>
      <c r="P685" s="220"/>
      <c r="Q685" s="220"/>
      <c r="R685" s="220"/>
      <c r="S685" s="220"/>
      <c r="T685" s="220"/>
      <c r="U685" s="220"/>
      <c r="V685" s="220"/>
      <c r="W685" s="220"/>
      <c r="X685" s="210"/>
      <c r="Y685" s="210"/>
      <c r="Z685" s="210"/>
      <c r="AA685" s="210"/>
      <c r="AB685" s="210"/>
      <c r="AC685" s="210"/>
      <c r="AD685" s="210"/>
      <c r="AE685" s="210"/>
      <c r="AF685" s="210"/>
      <c r="AG685" s="210" t="s">
        <v>258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ht="22.5" outlineLevel="1" x14ac:dyDescent="0.2">
      <c r="A686" s="238">
        <v>173</v>
      </c>
      <c r="B686" s="239" t="s">
        <v>925</v>
      </c>
      <c r="C686" s="260" t="s">
        <v>926</v>
      </c>
      <c r="D686" s="240" t="s">
        <v>586</v>
      </c>
      <c r="E686" s="241">
        <v>3235.43201</v>
      </c>
      <c r="F686" s="242"/>
      <c r="G686" s="243">
        <f>ROUND(E686*F686,2)</f>
        <v>0</v>
      </c>
      <c r="H686" s="242"/>
      <c r="I686" s="243">
        <f>ROUND(E686*H686,2)</f>
        <v>0</v>
      </c>
      <c r="J686" s="242"/>
      <c r="K686" s="243">
        <f>ROUND(E686*J686,2)</f>
        <v>0</v>
      </c>
      <c r="L686" s="243">
        <v>21</v>
      </c>
      <c r="M686" s="243">
        <f>G686*(1+L686/100)</f>
        <v>0</v>
      </c>
      <c r="N686" s="243">
        <v>0</v>
      </c>
      <c r="O686" s="243">
        <f>ROUND(E686*N686,2)</f>
        <v>0</v>
      </c>
      <c r="P686" s="243">
        <v>0</v>
      </c>
      <c r="Q686" s="243">
        <f>ROUND(E686*P686,2)</f>
        <v>0</v>
      </c>
      <c r="R686" s="243" t="s">
        <v>531</v>
      </c>
      <c r="S686" s="243" t="s">
        <v>253</v>
      </c>
      <c r="T686" s="244" t="s">
        <v>253</v>
      </c>
      <c r="U686" s="220">
        <v>0.105</v>
      </c>
      <c r="V686" s="220">
        <f>ROUND(E686*U686,2)</f>
        <v>339.72</v>
      </c>
      <c r="W686" s="220"/>
      <c r="X686" s="210"/>
      <c r="Y686" s="210"/>
      <c r="Z686" s="210"/>
      <c r="AA686" s="210"/>
      <c r="AB686" s="210"/>
      <c r="AC686" s="210"/>
      <c r="AD686" s="210"/>
      <c r="AE686" s="210"/>
      <c r="AF686" s="210"/>
      <c r="AG686" s="210" t="s">
        <v>911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">
      <c r="A687" s="217"/>
      <c r="B687" s="218"/>
      <c r="C687" s="262" t="s">
        <v>912</v>
      </c>
      <c r="D687" s="222"/>
      <c r="E687" s="223"/>
      <c r="F687" s="220"/>
      <c r="G687" s="220"/>
      <c r="H687" s="220"/>
      <c r="I687" s="220"/>
      <c r="J687" s="220"/>
      <c r="K687" s="220"/>
      <c r="L687" s="220"/>
      <c r="M687" s="220"/>
      <c r="N687" s="220"/>
      <c r="O687" s="220"/>
      <c r="P687" s="220"/>
      <c r="Q687" s="220"/>
      <c r="R687" s="220"/>
      <c r="S687" s="220"/>
      <c r="T687" s="220"/>
      <c r="U687" s="220"/>
      <c r="V687" s="220"/>
      <c r="W687" s="220"/>
      <c r="X687" s="210"/>
      <c r="Y687" s="210"/>
      <c r="Z687" s="210"/>
      <c r="AA687" s="210"/>
      <c r="AB687" s="210"/>
      <c r="AC687" s="210"/>
      <c r="AD687" s="210"/>
      <c r="AE687" s="210"/>
      <c r="AF687" s="210"/>
      <c r="AG687" s="210" t="s">
        <v>258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1" x14ac:dyDescent="0.2">
      <c r="A688" s="217"/>
      <c r="B688" s="218"/>
      <c r="C688" s="262" t="s">
        <v>913</v>
      </c>
      <c r="D688" s="222"/>
      <c r="E688" s="223"/>
      <c r="F688" s="220"/>
      <c r="G688" s="220"/>
      <c r="H688" s="220"/>
      <c r="I688" s="220"/>
      <c r="J688" s="220"/>
      <c r="K688" s="220"/>
      <c r="L688" s="220"/>
      <c r="M688" s="220"/>
      <c r="N688" s="220"/>
      <c r="O688" s="220"/>
      <c r="P688" s="220"/>
      <c r="Q688" s="220"/>
      <c r="R688" s="220"/>
      <c r="S688" s="220"/>
      <c r="T688" s="220"/>
      <c r="U688" s="220"/>
      <c r="V688" s="220"/>
      <c r="W688" s="220"/>
      <c r="X688" s="210"/>
      <c r="Y688" s="210"/>
      <c r="Z688" s="210"/>
      <c r="AA688" s="210"/>
      <c r="AB688" s="210"/>
      <c r="AC688" s="210"/>
      <c r="AD688" s="210"/>
      <c r="AE688" s="210"/>
      <c r="AF688" s="210"/>
      <c r="AG688" s="210" t="s">
        <v>258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">
      <c r="A689" s="217"/>
      <c r="B689" s="218"/>
      <c r="C689" s="262" t="s">
        <v>927</v>
      </c>
      <c r="D689" s="222"/>
      <c r="E689" s="223">
        <v>3235.43201</v>
      </c>
      <c r="F689" s="220"/>
      <c r="G689" s="220"/>
      <c r="H689" s="220"/>
      <c r="I689" s="220"/>
      <c r="J689" s="220"/>
      <c r="K689" s="220"/>
      <c r="L689" s="220"/>
      <c r="M689" s="220"/>
      <c r="N689" s="220"/>
      <c r="O689" s="220"/>
      <c r="P689" s="220"/>
      <c r="Q689" s="220"/>
      <c r="R689" s="220"/>
      <c r="S689" s="220"/>
      <c r="T689" s="220"/>
      <c r="U689" s="220"/>
      <c r="V689" s="220"/>
      <c r="W689" s="220"/>
      <c r="X689" s="210"/>
      <c r="Y689" s="210"/>
      <c r="Z689" s="210"/>
      <c r="AA689" s="210"/>
      <c r="AB689" s="210"/>
      <c r="AC689" s="210"/>
      <c r="AD689" s="210"/>
      <c r="AE689" s="210"/>
      <c r="AF689" s="210"/>
      <c r="AG689" s="210" t="s">
        <v>258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1" x14ac:dyDescent="0.2">
      <c r="A690" s="238">
        <v>174</v>
      </c>
      <c r="B690" s="239" t="s">
        <v>928</v>
      </c>
      <c r="C690" s="260" t="s">
        <v>929</v>
      </c>
      <c r="D690" s="240" t="s">
        <v>586</v>
      </c>
      <c r="E690" s="241">
        <v>179.74621999999999</v>
      </c>
      <c r="F690" s="242"/>
      <c r="G690" s="243">
        <f>ROUND(E690*F690,2)</f>
        <v>0</v>
      </c>
      <c r="H690" s="242"/>
      <c r="I690" s="243">
        <f>ROUND(E690*H690,2)</f>
        <v>0</v>
      </c>
      <c r="J690" s="242"/>
      <c r="K690" s="243">
        <f>ROUND(E690*J690,2)</f>
        <v>0</v>
      </c>
      <c r="L690" s="243">
        <v>21</v>
      </c>
      <c r="M690" s="243">
        <f>G690*(1+L690/100)</f>
        <v>0</v>
      </c>
      <c r="N690" s="243">
        <v>0</v>
      </c>
      <c r="O690" s="243">
        <f>ROUND(E690*N690,2)</f>
        <v>0</v>
      </c>
      <c r="P690" s="243">
        <v>0</v>
      </c>
      <c r="Q690" s="243">
        <f>ROUND(E690*P690,2)</f>
        <v>0</v>
      </c>
      <c r="R690" s="243"/>
      <c r="S690" s="243" t="s">
        <v>253</v>
      </c>
      <c r="T690" s="244" t="s">
        <v>253</v>
      </c>
      <c r="U690" s="220">
        <v>0.27700000000000002</v>
      </c>
      <c r="V690" s="220">
        <f>ROUND(E690*U690,2)</f>
        <v>49.79</v>
      </c>
      <c r="W690" s="220"/>
      <c r="X690" s="210"/>
      <c r="Y690" s="210"/>
      <c r="Z690" s="210"/>
      <c r="AA690" s="210"/>
      <c r="AB690" s="210"/>
      <c r="AC690" s="210"/>
      <c r="AD690" s="210"/>
      <c r="AE690" s="210"/>
      <c r="AF690" s="210"/>
      <c r="AG690" s="210" t="s">
        <v>911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">
      <c r="A691" s="217"/>
      <c r="B691" s="218"/>
      <c r="C691" s="263" t="s">
        <v>930</v>
      </c>
      <c r="D691" s="246"/>
      <c r="E691" s="246"/>
      <c r="F691" s="246"/>
      <c r="G691" s="246"/>
      <c r="H691" s="220"/>
      <c r="I691" s="220"/>
      <c r="J691" s="220"/>
      <c r="K691" s="220"/>
      <c r="L691" s="220"/>
      <c r="M691" s="220"/>
      <c r="N691" s="220"/>
      <c r="O691" s="220"/>
      <c r="P691" s="220"/>
      <c r="Q691" s="220"/>
      <c r="R691" s="220"/>
      <c r="S691" s="220"/>
      <c r="T691" s="220"/>
      <c r="U691" s="220"/>
      <c r="V691" s="220"/>
      <c r="W691" s="220"/>
      <c r="X691" s="210"/>
      <c r="Y691" s="210"/>
      <c r="Z691" s="210"/>
      <c r="AA691" s="210"/>
      <c r="AB691" s="210"/>
      <c r="AC691" s="210"/>
      <c r="AD691" s="210"/>
      <c r="AE691" s="210"/>
      <c r="AF691" s="210"/>
      <c r="AG691" s="210" t="s">
        <v>321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">
      <c r="A692" s="217"/>
      <c r="B692" s="218"/>
      <c r="C692" s="265" t="s">
        <v>931</v>
      </c>
      <c r="D692" s="249"/>
      <c r="E692" s="249"/>
      <c r="F692" s="249"/>
      <c r="G692" s="249"/>
      <c r="H692" s="220"/>
      <c r="I692" s="220"/>
      <c r="J692" s="220"/>
      <c r="K692" s="220"/>
      <c r="L692" s="220"/>
      <c r="M692" s="220"/>
      <c r="N692" s="220"/>
      <c r="O692" s="220"/>
      <c r="P692" s="220"/>
      <c r="Q692" s="220"/>
      <c r="R692" s="220"/>
      <c r="S692" s="220"/>
      <c r="T692" s="220"/>
      <c r="U692" s="220"/>
      <c r="V692" s="220"/>
      <c r="W692" s="220"/>
      <c r="X692" s="210"/>
      <c r="Y692" s="210"/>
      <c r="Z692" s="210"/>
      <c r="AA692" s="210"/>
      <c r="AB692" s="210"/>
      <c r="AC692" s="210"/>
      <c r="AD692" s="210"/>
      <c r="AE692" s="210"/>
      <c r="AF692" s="210"/>
      <c r="AG692" s="210" t="s">
        <v>321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ht="22.5" outlineLevel="1" x14ac:dyDescent="0.2">
      <c r="A693" s="217"/>
      <c r="B693" s="218"/>
      <c r="C693" s="265" t="s">
        <v>932</v>
      </c>
      <c r="D693" s="249"/>
      <c r="E693" s="249"/>
      <c r="F693" s="249"/>
      <c r="G693" s="249"/>
      <c r="H693" s="220"/>
      <c r="I693" s="220"/>
      <c r="J693" s="220"/>
      <c r="K693" s="220"/>
      <c r="L693" s="220"/>
      <c r="M693" s="220"/>
      <c r="N693" s="220"/>
      <c r="O693" s="220"/>
      <c r="P693" s="220"/>
      <c r="Q693" s="220"/>
      <c r="R693" s="220"/>
      <c r="S693" s="220"/>
      <c r="T693" s="220"/>
      <c r="U693" s="220"/>
      <c r="V693" s="220"/>
      <c r="W693" s="220"/>
      <c r="X693" s="210"/>
      <c r="Y693" s="210"/>
      <c r="Z693" s="210"/>
      <c r="AA693" s="210"/>
      <c r="AB693" s="210"/>
      <c r="AC693" s="210"/>
      <c r="AD693" s="210"/>
      <c r="AE693" s="210"/>
      <c r="AF693" s="210"/>
      <c r="AG693" s="210" t="s">
        <v>321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47" t="str">
        <f>C693</f>
        <v>- při vodorovné dopravě po vodě : vyložení na hromady na suchu nebo na přeložení na dopravní prostředek na suchu do 15 m vodorovně a současně do 4 m svisle,</v>
      </c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">
      <c r="A694" s="217"/>
      <c r="B694" s="218"/>
      <c r="C694" s="265" t="s">
        <v>933</v>
      </c>
      <c r="D694" s="249"/>
      <c r="E694" s="249"/>
      <c r="F694" s="249"/>
      <c r="G694" s="249"/>
      <c r="H694" s="220"/>
      <c r="I694" s="220"/>
      <c r="J694" s="220"/>
      <c r="K694" s="220"/>
      <c r="L694" s="220"/>
      <c r="M694" s="220"/>
      <c r="N694" s="220"/>
      <c r="O694" s="220"/>
      <c r="P694" s="220"/>
      <c r="Q694" s="220"/>
      <c r="R694" s="220"/>
      <c r="S694" s="220"/>
      <c r="T694" s="220"/>
      <c r="U694" s="220"/>
      <c r="V694" s="220"/>
      <c r="W694" s="220"/>
      <c r="X694" s="210"/>
      <c r="Y694" s="210"/>
      <c r="Z694" s="210"/>
      <c r="AA694" s="210"/>
      <c r="AB694" s="210"/>
      <c r="AC694" s="210"/>
      <c r="AD694" s="210"/>
      <c r="AE694" s="210"/>
      <c r="AF694" s="210"/>
      <c r="AG694" s="210" t="s">
        <v>321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">
      <c r="A695" s="217"/>
      <c r="B695" s="218"/>
      <c r="C695" s="262" t="s">
        <v>912</v>
      </c>
      <c r="D695" s="222"/>
      <c r="E695" s="223"/>
      <c r="F695" s="220"/>
      <c r="G695" s="220"/>
      <c r="H695" s="220"/>
      <c r="I695" s="220"/>
      <c r="J695" s="220"/>
      <c r="K695" s="220"/>
      <c r="L695" s="220"/>
      <c r="M695" s="220"/>
      <c r="N695" s="220"/>
      <c r="O695" s="220"/>
      <c r="P695" s="220"/>
      <c r="Q695" s="220"/>
      <c r="R695" s="220"/>
      <c r="S695" s="220"/>
      <c r="T695" s="220"/>
      <c r="U695" s="220"/>
      <c r="V695" s="220"/>
      <c r="W695" s="220"/>
      <c r="X695" s="210"/>
      <c r="Y695" s="210"/>
      <c r="Z695" s="210"/>
      <c r="AA695" s="210"/>
      <c r="AB695" s="210"/>
      <c r="AC695" s="210"/>
      <c r="AD695" s="210"/>
      <c r="AE695" s="210"/>
      <c r="AF695" s="210"/>
      <c r="AG695" s="210" t="s">
        <v>258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">
      <c r="A696" s="217"/>
      <c r="B696" s="218"/>
      <c r="C696" s="262" t="s">
        <v>913</v>
      </c>
      <c r="D696" s="222"/>
      <c r="E696" s="223"/>
      <c r="F696" s="220"/>
      <c r="G696" s="220"/>
      <c r="H696" s="220"/>
      <c r="I696" s="220"/>
      <c r="J696" s="220"/>
      <c r="K696" s="220"/>
      <c r="L696" s="220"/>
      <c r="M696" s="220"/>
      <c r="N696" s="220"/>
      <c r="O696" s="220"/>
      <c r="P696" s="220"/>
      <c r="Q696" s="220"/>
      <c r="R696" s="220"/>
      <c r="S696" s="220"/>
      <c r="T696" s="220"/>
      <c r="U696" s="220"/>
      <c r="V696" s="220"/>
      <c r="W696" s="220"/>
      <c r="X696" s="210"/>
      <c r="Y696" s="210"/>
      <c r="Z696" s="210"/>
      <c r="AA696" s="210"/>
      <c r="AB696" s="210"/>
      <c r="AC696" s="210"/>
      <c r="AD696" s="210"/>
      <c r="AE696" s="210"/>
      <c r="AF696" s="210"/>
      <c r="AG696" s="210" t="s">
        <v>258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 x14ac:dyDescent="0.2">
      <c r="A697" s="217"/>
      <c r="B697" s="218"/>
      <c r="C697" s="262" t="s">
        <v>914</v>
      </c>
      <c r="D697" s="222"/>
      <c r="E697" s="223">
        <v>179.74621999999999</v>
      </c>
      <c r="F697" s="220"/>
      <c r="G697" s="220"/>
      <c r="H697" s="220"/>
      <c r="I697" s="220"/>
      <c r="J697" s="220"/>
      <c r="K697" s="220"/>
      <c r="L697" s="220"/>
      <c r="M697" s="220"/>
      <c r="N697" s="220"/>
      <c r="O697" s="220"/>
      <c r="P697" s="220"/>
      <c r="Q697" s="220"/>
      <c r="R697" s="220"/>
      <c r="S697" s="220"/>
      <c r="T697" s="220"/>
      <c r="U697" s="220"/>
      <c r="V697" s="220"/>
      <c r="W697" s="220"/>
      <c r="X697" s="210"/>
      <c r="Y697" s="210"/>
      <c r="Z697" s="210"/>
      <c r="AA697" s="210"/>
      <c r="AB697" s="210"/>
      <c r="AC697" s="210"/>
      <c r="AD697" s="210"/>
      <c r="AE697" s="210"/>
      <c r="AF697" s="210"/>
      <c r="AG697" s="210" t="s">
        <v>258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 x14ac:dyDescent="0.2">
      <c r="A698" s="238">
        <v>175</v>
      </c>
      <c r="B698" s="239" t="s">
        <v>934</v>
      </c>
      <c r="C698" s="260" t="s">
        <v>935</v>
      </c>
      <c r="D698" s="240" t="s">
        <v>586</v>
      </c>
      <c r="E698" s="241">
        <v>179.74621999999999</v>
      </c>
      <c r="F698" s="242"/>
      <c r="G698" s="243">
        <f>ROUND(E698*F698,2)</f>
        <v>0</v>
      </c>
      <c r="H698" s="242"/>
      <c r="I698" s="243">
        <f>ROUND(E698*H698,2)</f>
        <v>0</v>
      </c>
      <c r="J698" s="242"/>
      <c r="K698" s="243">
        <f>ROUND(E698*J698,2)</f>
        <v>0</v>
      </c>
      <c r="L698" s="243">
        <v>21</v>
      </c>
      <c r="M698" s="243">
        <f>G698*(1+L698/100)</f>
        <v>0</v>
      </c>
      <c r="N698" s="243">
        <v>0</v>
      </c>
      <c r="O698" s="243">
        <f>ROUND(E698*N698,2)</f>
        <v>0</v>
      </c>
      <c r="P698" s="243">
        <v>0</v>
      </c>
      <c r="Q698" s="243">
        <f>ROUND(E698*P698,2)</f>
        <v>0</v>
      </c>
      <c r="R698" s="243"/>
      <c r="S698" s="243" t="s">
        <v>253</v>
      </c>
      <c r="T698" s="244" t="s">
        <v>253</v>
      </c>
      <c r="U698" s="220">
        <v>0.752</v>
      </c>
      <c r="V698" s="220">
        <f>ROUND(E698*U698,2)</f>
        <v>135.16999999999999</v>
      </c>
      <c r="W698" s="220"/>
      <c r="X698" s="210"/>
      <c r="Y698" s="210"/>
      <c r="Z698" s="210"/>
      <c r="AA698" s="210"/>
      <c r="AB698" s="210"/>
      <c r="AC698" s="210"/>
      <c r="AD698" s="210"/>
      <c r="AE698" s="210"/>
      <c r="AF698" s="210"/>
      <c r="AG698" s="210" t="s">
        <v>911</v>
      </c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 x14ac:dyDescent="0.2">
      <c r="A699" s="217"/>
      <c r="B699" s="218"/>
      <c r="C699" s="263" t="s">
        <v>936</v>
      </c>
      <c r="D699" s="246"/>
      <c r="E699" s="246"/>
      <c r="F699" s="246"/>
      <c r="G699" s="246"/>
      <c r="H699" s="220"/>
      <c r="I699" s="220"/>
      <c r="J699" s="220"/>
      <c r="K699" s="220"/>
      <c r="L699" s="220"/>
      <c r="M699" s="220"/>
      <c r="N699" s="220"/>
      <c r="O699" s="220"/>
      <c r="P699" s="220"/>
      <c r="Q699" s="220"/>
      <c r="R699" s="220"/>
      <c r="S699" s="220"/>
      <c r="T699" s="220"/>
      <c r="U699" s="220"/>
      <c r="V699" s="220"/>
      <c r="W699" s="220"/>
      <c r="X699" s="210"/>
      <c r="Y699" s="210"/>
      <c r="Z699" s="210"/>
      <c r="AA699" s="210"/>
      <c r="AB699" s="210"/>
      <c r="AC699" s="210"/>
      <c r="AD699" s="210"/>
      <c r="AE699" s="210"/>
      <c r="AF699" s="210"/>
      <c r="AG699" s="210" t="s">
        <v>321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">
      <c r="A700" s="217"/>
      <c r="B700" s="218"/>
      <c r="C700" s="262" t="s">
        <v>912</v>
      </c>
      <c r="D700" s="222"/>
      <c r="E700" s="223"/>
      <c r="F700" s="220"/>
      <c r="G700" s="220"/>
      <c r="H700" s="220"/>
      <c r="I700" s="220"/>
      <c r="J700" s="220"/>
      <c r="K700" s="220"/>
      <c r="L700" s="220"/>
      <c r="M700" s="220"/>
      <c r="N700" s="220"/>
      <c r="O700" s="220"/>
      <c r="P700" s="220"/>
      <c r="Q700" s="220"/>
      <c r="R700" s="220"/>
      <c r="S700" s="220"/>
      <c r="T700" s="220"/>
      <c r="U700" s="220"/>
      <c r="V700" s="220"/>
      <c r="W700" s="220"/>
      <c r="X700" s="210"/>
      <c r="Y700" s="210"/>
      <c r="Z700" s="210"/>
      <c r="AA700" s="210"/>
      <c r="AB700" s="210"/>
      <c r="AC700" s="210"/>
      <c r="AD700" s="210"/>
      <c r="AE700" s="210"/>
      <c r="AF700" s="210"/>
      <c r="AG700" s="210" t="s">
        <v>258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">
      <c r="A701" s="217"/>
      <c r="B701" s="218"/>
      <c r="C701" s="262" t="s">
        <v>913</v>
      </c>
      <c r="D701" s="222"/>
      <c r="E701" s="223"/>
      <c r="F701" s="220"/>
      <c r="G701" s="220"/>
      <c r="H701" s="220"/>
      <c r="I701" s="220"/>
      <c r="J701" s="220"/>
      <c r="K701" s="220"/>
      <c r="L701" s="220"/>
      <c r="M701" s="220"/>
      <c r="N701" s="220"/>
      <c r="O701" s="220"/>
      <c r="P701" s="220"/>
      <c r="Q701" s="220"/>
      <c r="R701" s="220"/>
      <c r="S701" s="220"/>
      <c r="T701" s="220"/>
      <c r="U701" s="220"/>
      <c r="V701" s="220"/>
      <c r="W701" s="220"/>
      <c r="X701" s="210"/>
      <c r="Y701" s="210"/>
      <c r="Z701" s="210"/>
      <c r="AA701" s="210"/>
      <c r="AB701" s="210"/>
      <c r="AC701" s="210"/>
      <c r="AD701" s="210"/>
      <c r="AE701" s="210"/>
      <c r="AF701" s="210"/>
      <c r="AG701" s="210" t="s">
        <v>258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">
      <c r="A702" s="217"/>
      <c r="B702" s="218"/>
      <c r="C702" s="262" t="s">
        <v>914</v>
      </c>
      <c r="D702" s="222"/>
      <c r="E702" s="223">
        <v>179.74621999999999</v>
      </c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10"/>
      <c r="Y702" s="210"/>
      <c r="Z702" s="210"/>
      <c r="AA702" s="210"/>
      <c r="AB702" s="210"/>
      <c r="AC702" s="210"/>
      <c r="AD702" s="210"/>
      <c r="AE702" s="210"/>
      <c r="AF702" s="210"/>
      <c r="AG702" s="210" t="s">
        <v>258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 x14ac:dyDescent="0.2">
      <c r="A703" s="238">
        <v>176</v>
      </c>
      <c r="B703" s="239" t="s">
        <v>937</v>
      </c>
      <c r="C703" s="260" t="s">
        <v>938</v>
      </c>
      <c r="D703" s="240" t="s">
        <v>586</v>
      </c>
      <c r="E703" s="241">
        <v>179.74621999999999</v>
      </c>
      <c r="F703" s="242"/>
      <c r="G703" s="243">
        <f>ROUND(E703*F703,2)</f>
        <v>0</v>
      </c>
      <c r="H703" s="242"/>
      <c r="I703" s="243">
        <f>ROUND(E703*H703,2)</f>
        <v>0</v>
      </c>
      <c r="J703" s="242"/>
      <c r="K703" s="243">
        <f>ROUND(E703*J703,2)</f>
        <v>0</v>
      </c>
      <c r="L703" s="243">
        <v>21</v>
      </c>
      <c r="M703" s="243">
        <f>G703*(1+L703/100)</f>
        <v>0</v>
      </c>
      <c r="N703" s="243">
        <v>0</v>
      </c>
      <c r="O703" s="243">
        <f>ROUND(E703*N703,2)</f>
        <v>0</v>
      </c>
      <c r="P703" s="243">
        <v>0</v>
      </c>
      <c r="Q703" s="243">
        <f>ROUND(E703*P703,2)</f>
        <v>0</v>
      </c>
      <c r="R703" s="243"/>
      <c r="S703" s="243" t="s">
        <v>253</v>
      </c>
      <c r="T703" s="244" t="s">
        <v>253</v>
      </c>
      <c r="U703" s="220">
        <v>0.36</v>
      </c>
      <c r="V703" s="220">
        <f>ROUND(E703*U703,2)</f>
        <v>64.709999999999994</v>
      </c>
      <c r="W703" s="220"/>
      <c r="X703" s="210"/>
      <c r="Y703" s="210"/>
      <c r="Z703" s="210"/>
      <c r="AA703" s="210"/>
      <c r="AB703" s="210"/>
      <c r="AC703" s="210"/>
      <c r="AD703" s="210"/>
      <c r="AE703" s="210"/>
      <c r="AF703" s="210"/>
      <c r="AG703" s="210" t="s">
        <v>911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1" x14ac:dyDescent="0.2">
      <c r="A704" s="217"/>
      <c r="B704" s="218"/>
      <c r="C704" s="262" t="s">
        <v>912</v>
      </c>
      <c r="D704" s="222"/>
      <c r="E704" s="223"/>
      <c r="F704" s="220"/>
      <c r="G704" s="220"/>
      <c r="H704" s="220"/>
      <c r="I704" s="220"/>
      <c r="J704" s="220"/>
      <c r="K704" s="220"/>
      <c r="L704" s="220"/>
      <c r="M704" s="220"/>
      <c r="N704" s="220"/>
      <c r="O704" s="220"/>
      <c r="P704" s="220"/>
      <c r="Q704" s="220"/>
      <c r="R704" s="220"/>
      <c r="S704" s="220"/>
      <c r="T704" s="220"/>
      <c r="U704" s="220"/>
      <c r="V704" s="220"/>
      <c r="W704" s="220"/>
      <c r="X704" s="210"/>
      <c r="Y704" s="210"/>
      <c r="Z704" s="210"/>
      <c r="AA704" s="210"/>
      <c r="AB704" s="210"/>
      <c r="AC704" s="210"/>
      <c r="AD704" s="210"/>
      <c r="AE704" s="210"/>
      <c r="AF704" s="210"/>
      <c r="AG704" s="210" t="s">
        <v>258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 x14ac:dyDescent="0.2">
      <c r="A705" s="217"/>
      <c r="B705" s="218"/>
      <c r="C705" s="262" t="s">
        <v>913</v>
      </c>
      <c r="D705" s="222"/>
      <c r="E705" s="223"/>
      <c r="F705" s="220"/>
      <c r="G705" s="220"/>
      <c r="H705" s="220"/>
      <c r="I705" s="220"/>
      <c r="J705" s="220"/>
      <c r="K705" s="220"/>
      <c r="L705" s="220"/>
      <c r="M705" s="220"/>
      <c r="N705" s="220"/>
      <c r="O705" s="220"/>
      <c r="P705" s="220"/>
      <c r="Q705" s="220"/>
      <c r="R705" s="220"/>
      <c r="S705" s="220"/>
      <c r="T705" s="220"/>
      <c r="U705" s="220"/>
      <c r="V705" s="220"/>
      <c r="W705" s="220"/>
      <c r="X705" s="210"/>
      <c r="Y705" s="210"/>
      <c r="Z705" s="210"/>
      <c r="AA705" s="210"/>
      <c r="AB705" s="210"/>
      <c r="AC705" s="210"/>
      <c r="AD705" s="210"/>
      <c r="AE705" s="210"/>
      <c r="AF705" s="210"/>
      <c r="AG705" s="210" t="s">
        <v>258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1" x14ac:dyDescent="0.2">
      <c r="A706" s="217"/>
      <c r="B706" s="218"/>
      <c r="C706" s="262" t="s">
        <v>914</v>
      </c>
      <c r="D706" s="222"/>
      <c r="E706" s="223">
        <v>179.74621999999999</v>
      </c>
      <c r="F706" s="220"/>
      <c r="G706" s="220"/>
      <c r="H706" s="220"/>
      <c r="I706" s="220"/>
      <c r="J706" s="220"/>
      <c r="K706" s="220"/>
      <c r="L706" s="220"/>
      <c r="M706" s="220"/>
      <c r="N706" s="220"/>
      <c r="O706" s="220"/>
      <c r="P706" s="220"/>
      <c r="Q706" s="220"/>
      <c r="R706" s="220"/>
      <c r="S706" s="220"/>
      <c r="T706" s="220"/>
      <c r="U706" s="220"/>
      <c r="V706" s="220"/>
      <c r="W706" s="220"/>
      <c r="X706" s="210"/>
      <c r="Y706" s="210"/>
      <c r="Z706" s="210"/>
      <c r="AA706" s="210"/>
      <c r="AB706" s="210"/>
      <c r="AC706" s="210"/>
      <c r="AD706" s="210"/>
      <c r="AE706" s="210"/>
      <c r="AF706" s="210"/>
      <c r="AG706" s="210" t="s">
        <v>258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">
      <c r="A707" s="238">
        <v>177</v>
      </c>
      <c r="B707" s="239" t="s">
        <v>939</v>
      </c>
      <c r="C707" s="260" t="s">
        <v>940</v>
      </c>
      <c r="D707" s="240" t="s">
        <v>586</v>
      </c>
      <c r="E707" s="241">
        <v>179.74621999999999</v>
      </c>
      <c r="F707" s="242"/>
      <c r="G707" s="243">
        <f>ROUND(E707*F707,2)</f>
        <v>0</v>
      </c>
      <c r="H707" s="242"/>
      <c r="I707" s="243">
        <f>ROUND(E707*H707,2)</f>
        <v>0</v>
      </c>
      <c r="J707" s="242"/>
      <c r="K707" s="243">
        <f>ROUND(E707*J707,2)</f>
        <v>0</v>
      </c>
      <c r="L707" s="243">
        <v>21</v>
      </c>
      <c r="M707" s="243">
        <f>G707*(1+L707/100)</f>
        <v>0</v>
      </c>
      <c r="N707" s="243">
        <v>0</v>
      </c>
      <c r="O707" s="243">
        <f>ROUND(E707*N707,2)</f>
        <v>0</v>
      </c>
      <c r="P707" s="243">
        <v>0</v>
      </c>
      <c r="Q707" s="243">
        <f>ROUND(E707*P707,2)</f>
        <v>0</v>
      </c>
      <c r="R707" s="243"/>
      <c r="S707" s="243" t="s">
        <v>279</v>
      </c>
      <c r="T707" s="244" t="s">
        <v>253</v>
      </c>
      <c r="U707" s="220">
        <v>0</v>
      </c>
      <c r="V707" s="220">
        <f>ROUND(E707*U707,2)</f>
        <v>0</v>
      </c>
      <c r="W707" s="220"/>
      <c r="X707" s="210"/>
      <c r="Y707" s="210"/>
      <c r="Z707" s="210"/>
      <c r="AA707" s="210"/>
      <c r="AB707" s="210"/>
      <c r="AC707" s="210"/>
      <c r="AD707" s="210"/>
      <c r="AE707" s="210"/>
      <c r="AF707" s="210"/>
      <c r="AG707" s="210" t="s">
        <v>911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">
      <c r="A708" s="217"/>
      <c r="B708" s="218"/>
      <c r="C708" s="262" t="s">
        <v>912</v>
      </c>
      <c r="D708" s="222"/>
      <c r="E708" s="223"/>
      <c r="F708" s="220"/>
      <c r="G708" s="220"/>
      <c r="H708" s="220"/>
      <c r="I708" s="220"/>
      <c r="J708" s="220"/>
      <c r="K708" s="220"/>
      <c r="L708" s="220"/>
      <c r="M708" s="220"/>
      <c r="N708" s="220"/>
      <c r="O708" s="220"/>
      <c r="P708" s="220"/>
      <c r="Q708" s="220"/>
      <c r="R708" s="220"/>
      <c r="S708" s="220"/>
      <c r="T708" s="220"/>
      <c r="U708" s="220"/>
      <c r="V708" s="220"/>
      <c r="W708" s="220"/>
      <c r="X708" s="210"/>
      <c r="Y708" s="210"/>
      <c r="Z708" s="210"/>
      <c r="AA708" s="210"/>
      <c r="AB708" s="210"/>
      <c r="AC708" s="210"/>
      <c r="AD708" s="210"/>
      <c r="AE708" s="210"/>
      <c r="AF708" s="210"/>
      <c r="AG708" s="210" t="s">
        <v>258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1" x14ac:dyDescent="0.2">
      <c r="A709" s="217"/>
      <c r="B709" s="218"/>
      <c r="C709" s="262" t="s">
        <v>913</v>
      </c>
      <c r="D709" s="222"/>
      <c r="E709" s="223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10"/>
      <c r="Y709" s="210"/>
      <c r="Z709" s="210"/>
      <c r="AA709" s="210"/>
      <c r="AB709" s="210"/>
      <c r="AC709" s="210"/>
      <c r="AD709" s="210"/>
      <c r="AE709" s="210"/>
      <c r="AF709" s="210"/>
      <c r="AG709" s="210" t="s">
        <v>258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">
      <c r="A710" s="217"/>
      <c r="B710" s="218"/>
      <c r="C710" s="262" t="s">
        <v>914</v>
      </c>
      <c r="D710" s="222"/>
      <c r="E710" s="223">
        <v>179.74621999999999</v>
      </c>
      <c r="F710" s="220"/>
      <c r="G710" s="220"/>
      <c r="H710" s="220"/>
      <c r="I710" s="220"/>
      <c r="J710" s="220"/>
      <c r="K710" s="220"/>
      <c r="L710" s="220"/>
      <c r="M710" s="220"/>
      <c r="N710" s="220"/>
      <c r="O710" s="220"/>
      <c r="P710" s="220"/>
      <c r="Q710" s="220"/>
      <c r="R710" s="220"/>
      <c r="S710" s="220"/>
      <c r="T710" s="220"/>
      <c r="U710" s="220"/>
      <c r="V710" s="220"/>
      <c r="W710" s="220"/>
      <c r="X710" s="210"/>
      <c r="Y710" s="210"/>
      <c r="Z710" s="210"/>
      <c r="AA710" s="210"/>
      <c r="AB710" s="210"/>
      <c r="AC710" s="210"/>
      <c r="AD710" s="210"/>
      <c r="AE710" s="210"/>
      <c r="AF710" s="210"/>
      <c r="AG710" s="210" t="s">
        <v>258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x14ac:dyDescent="0.2">
      <c r="A711" s="5"/>
      <c r="B711" s="6"/>
      <c r="C711" s="270"/>
      <c r="D711" s="8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AE711">
        <v>15</v>
      </c>
      <c r="AF711">
        <v>21</v>
      </c>
    </row>
    <row r="712" spans="1:60" x14ac:dyDescent="0.2">
      <c r="A712" s="213"/>
      <c r="B712" s="214" t="s">
        <v>29</v>
      </c>
      <c r="C712" s="269"/>
      <c r="D712" s="215"/>
      <c r="E712" s="216"/>
      <c r="F712" s="216"/>
      <c r="G712" s="258">
        <f>G8+G33+G43+G53+G60+G82+G89+G116+G252+G267+G271+G288+G291+G328+G351+G364+G384+G397+G400+G427+G484+G559+G627+G664</f>
        <v>0</v>
      </c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AE712">
        <f>SUMIF(L7:L710,AE711,G7:G710)</f>
        <v>0</v>
      </c>
      <c r="AF712">
        <f>SUMIF(L7:L710,AF711,G7:G710)</f>
        <v>0</v>
      </c>
      <c r="AG712" t="s">
        <v>941</v>
      </c>
    </row>
    <row r="713" spans="1:60" x14ac:dyDescent="0.2">
      <c r="C713" s="271"/>
      <c r="D713" s="194"/>
      <c r="AG713" t="s">
        <v>951</v>
      </c>
    </row>
    <row r="714" spans="1:60" x14ac:dyDescent="0.2">
      <c r="D714" s="194"/>
    </row>
    <row r="715" spans="1:60" x14ac:dyDescent="0.2">
      <c r="D715" s="194"/>
    </row>
    <row r="716" spans="1:60" x14ac:dyDescent="0.2">
      <c r="D716" s="194"/>
    </row>
    <row r="717" spans="1:60" x14ac:dyDescent="0.2">
      <c r="D717" s="194"/>
    </row>
    <row r="718" spans="1:60" x14ac:dyDescent="0.2">
      <c r="D718" s="194"/>
    </row>
    <row r="719" spans="1:60" x14ac:dyDescent="0.2">
      <c r="D719" s="194"/>
    </row>
    <row r="720" spans="1:60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+SiWkh+7wh/NKcwGAWDezomB1LdbPf3ja5iOc2ojxD2+Vvxn1sCqBo/RCTVqSKISaH60b6WdliF/uj69AJmbqw==" saltValue="FNABfrEZOp/dHrbCh7OdUg==" spinCount="100000" sheet="1"/>
  <mergeCells count="108">
    <mergeCell ref="C674:G674"/>
    <mergeCell ref="C691:G691"/>
    <mergeCell ref="C692:G692"/>
    <mergeCell ref="C693:G693"/>
    <mergeCell ref="C694:G694"/>
    <mergeCell ref="C699:G699"/>
    <mergeCell ref="C572:G572"/>
    <mergeCell ref="C577:G577"/>
    <mergeCell ref="C596:G596"/>
    <mergeCell ref="C601:G601"/>
    <mergeCell ref="C604:G604"/>
    <mergeCell ref="C607:G607"/>
    <mergeCell ref="C538:G538"/>
    <mergeCell ref="C541:G541"/>
    <mergeCell ref="C544:G544"/>
    <mergeCell ref="C547:G547"/>
    <mergeCell ref="C550:G550"/>
    <mergeCell ref="C553:G553"/>
    <mergeCell ref="C520:G520"/>
    <mergeCell ref="C523:G523"/>
    <mergeCell ref="C526:G526"/>
    <mergeCell ref="C529:G529"/>
    <mergeCell ref="C532:G532"/>
    <mergeCell ref="C535:G535"/>
    <mergeCell ref="C472:G472"/>
    <mergeCell ref="C491:G491"/>
    <mergeCell ref="C496:G496"/>
    <mergeCell ref="C511:G511"/>
    <mergeCell ref="C514:G514"/>
    <mergeCell ref="C517:G517"/>
    <mergeCell ref="C423:G423"/>
    <mergeCell ref="C435:G435"/>
    <mergeCell ref="C438:G438"/>
    <mergeCell ref="C441:G441"/>
    <mergeCell ref="C446:G446"/>
    <mergeCell ref="C457:G457"/>
    <mergeCell ref="C378:G378"/>
    <mergeCell ref="C386:G386"/>
    <mergeCell ref="C391:G391"/>
    <mergeCell ref="C408:G408"/>
    <mergeCell ref="C413:G413"/>
    <mergeCell ref="C418:G418"/>
    <mergeCell ref="C318:G318"/>
    <mergeCell ref="C320:G320"/>
    <mergeCell ref="C353:G353"/>
    <mergeCell ref="C359:G359"/>
    <mergeCell ref="C370:G370"/>
    <mergeCell ref="C373:G373"/>
    <mergeCell ref="C273:G273"/>
    <mergeCell ref="C287:G287"/>
    <mergeCell ref="C293:G293"/>
    <mergeCell ref="C296:G296"/>
    <mergeCell ref="C299:G299"/>
    <mergeCell ref="C303:G303"/>
    <mergeCell ref="C245:G245"/>
    <mergeCell ref="C246:G246"/>
    <mergeCell ref="C249:G249"/>
    <mergeCell ref="C254:G254"/>
    <mergeCell ref="C260:G260"/>
    <mergeCell ref="C269:G269"/>
    <mergeCell ref="C237:G237"/>
    <mergeCell ref="C239:G239"/>
    <mergeCell ref="C240:G240"/>
    <mergeCell ref="C241:G241"/>
    <mergeCell ref="C242:G242"/>
    <mergeCell ref="C243:G243"/>
    <mergeCell ref="C226:G226"/>
    <mergeCell ref="C227:G227"/>
    <mergeCell ref="C229:G229"/>
    <mergeCell ref="C230:G230"/>
    <mergeCell ref="C231:G231"/>
    <mergeCell ref="C233:G233"/>
    <mergeCell ref="C220:G220"/>
    <mergeCell ref="C221:G221"/>
    <mergeCell ref="C222:G222"/>
    <mergeCell ref="C223:G223"/>
    <mergeCell ref="C224:G224"/>
    <mergeCell ref="C225:G225"/>
    <mergeCell ref="C156:G156"/>
    <mergeCell ref="C157:G157"/>
    <mergeCell ref="C172:G172"/>
    <mergeCell ref="C173:G173"/>
    <mergeCell ref="C217:G217"/>
    <mergeCell ref="C219:G219"/>
    <mergeCell ref="C125:G125"/>
    <mergeCell ref="C128:G128"/>
    <mergeCell ref="C129:G129"/>
    <mergeCell ref="C132:G132"/>
    <mergeCell ref="C133:G133"/>
    <mergeCell ref="C153:G153"/>
    <mergeCell ref="C84:G84"/>
    <mergeCell ref="C87:G87"/>
    <mergeCell ref="C91:G91"/>
    <mergeCell ref="C95:G95"/>
    <mergeCell ref="C118:G118"/>
    <mergeCell ref="C124:G124"/>
    <mergeCell ref="C45:G45"/>
    <mergeCell ref="C55:G55"/>
    <mergeCell ref="C62:G62"/>
    <mergeCell ref="C67:G67"/>
    <mergeCell ref="C74:G74"/>
    <mergeCell ref="C78:G78"/>
    <mergeCell ref="A1:G1"/>
    <mergeCell ref="C2:G2"/>
    <mergeCell ref="C3:G3"/>
    <mergeCell ref="C4:G4"/>
    <mergeCell ref="C10:G10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57</v>
      </c>
      <c r="C3" s="199" t="s">
        <v>58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201</v>
      </c>
      <c r="C8" s="259" t="s">
        <v>202</v>
      </c>
      <c r="D8" s="230"/>
      <c r="E8" s="231"/>
      <c r="F8" s="232"/>
      <c r="G8" s="232">
        <f>SUMIF(AG9:AG32,"&lt;&gt;NOR",G9:G32)</f>
        <v>0</v>
      </c>
      <c r="H8" s="232"/>
      <c r="I8" s="232">
        <f>SUM(I9:I32)</f>
        <v>0</v>
      </c>
      <c r="J8" s="232"/>
      <c r="K8" s="232">
        <f>SUM(K9:K32)</f>
        <v>0</v>
      </c>
      <c r="L8" s="232"/>
      <c r="M8" s="232">
        <f>SUM(M9:M32)</f>
        <v>0</v>
      </c>
      <c r="N8" s="232"/>
      <c r="O8" s="232">
        <f>SUM(O9:O32)</f>
        <v>0</v>
      </c>
      <c r="P8" s="232"/>
      <c r="Q8" s="232">
        <f>SUM(Q9:Q32)</f>
        <v>0.15</v>
      </c>
      <c r="R8" s="232"/>
      <c r="S8" s="232"/>
      <c r="T8" s="233"/>
      <c r="U8" s="227"/>
      <c r="V8" s="227">
        <f>SUM(V9:V32)</f>
        <v>0</v>
      </c>
      <c r="W8" s="227"/>
      <c r="AG8" t="s">
        <v>248</v>
      </c>
    </row>
    <row r="9" spans="1:60" outlineLevel="1" x14ac:dyDescent="0.2">
      <c r="A9" s="238">
        <v>1</v>
      </c>
      <c r="B9" s="239" t="s">
        <v>952</v>
      </c>
      <c r="C9" s="260" t="s">
        <v>953</v>
      </c>
      <c r="D9" s="240" t="s">
        <v>284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/>
      <c r="S9" s="243" t="s">
        <v>279</v>
      </c>
      <c r="T9" s="244" t="s">
        <v>285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254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3" t="s">
        <v>954</v>
      </c>
      <c r="D10" s="246"/>
      <c r="E10" s="246"/>
      <c r="F10" s="246"/>
      <c r="G10" s="246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321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62" t="s">
        <v>955</v>
      </c>
      <c r="D11" s="222"/>
      <c r="E11" s="223">
        <v>1</v>
      </c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258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8">
        <v>2</v>
      </c>
      <c r="B12" s="239" t="s">
        <v>956</v>
      </c>
      <c r="C12" s="260" t="s">
        <v>957</v>
      </c>
      <c r="D12" s="240" t="s">
        <v>284</v>
      </c>
      <c r="E12" s="241">
        <v>3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3">
        <v>0</v>
      </c>
      <c r="O12" s="243">
        <f>ROUND(E12*N12,2)</f>
        <v>0</v>
      </c>
      <c r="P12" s="243">
        <v>0.05</v>
      </c>
      <c r="Q12" s="243">
        <f>ROUND(E12*P12,2)</f>
        <v>0.15</v>
      </c>
      <c r="R12" s="243"/>
      <c r="S12" s="243" t="s">
        <v>279</v>
      </c>
      <c r="T12" s="244" t="s">
        <v>285</v>
      </c>
      <c r="U12" s="220">
        <v>0</v>
      </c>
      <c r="V12" s="220">
        <f>ROUND(E12*U12,2)</f>
        <v>0</v>
      </c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17"/>
      <c r="B13" s="218"/>
      <c r="C13" s="263" t="s">
        <v>958</v>
      </c>
      <c r="D13" s="246"/>
      <c r="E13" s="246"/>
      <c r="F13" s="246"/>
      <c r="G13" s="246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321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62" t="s">
        <v>959</v>
      </c>
      <c r="D14" s="222"/>
      <c r="E14" s="223">
        <v>3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258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8">
        <v>3</v>
      </c>
      <c r="B15" s="239" t="s">
        <v>960</v>
      </c>
      <c r="C15" s="260" t="s">
        <v>961</v>
      </c>
      <c r="D15" s="240" t="s">
        <v>284</v>
      </c>
      <c r="E15" s="241">
        <v>2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/>
      <c r="S15" s="243" t="s">
        <v>279</v>
      </c>
      <c r="T15" s="244" t="s">
        <v>285</v>
      </c>
      <c r="U15" s="220">
        <v>0</v>
      </c>
      <c r="V15" s="220">
        <f>ROUND(E15*U15,2)</f>
        <v>0</v>
      </c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254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63" t="s">
        <v>962</v>
      </c>
      <c r="D16" s="246"/>
      <c r="E16" s="246"/>
      <c r="F16" s="246"/>
      <c r="G16" s="246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321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62" t="s">
        <v>844</v>
      </c>
      <c r="D17" s="222"/>
      <c r="E17" s="223">
        <v>2</v>
      </c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258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8">
        <v>4</v>
      </c>
      <c r="B18" s="239" t="s">
        <v>963</v>
      </c>
      <c r="C18" s="260" t="s">
        <v>964</v>
      </c>
      <c r="D18" s="240" t="s">
        <v>284</v>
      </c>
      <c r="E18" s="241">
        <v>1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3">
        <v>0</v>
      </c>
      <c r="O18" s="243">
        <f>ROUND(E18*N18,2)</f>
        <v>0</v>
      </c>
      <c r="P18" s="243">
        <v>0</v>
      </c>
      <c r="Q18" s="243">
        <f>ROUND(E18*P18,2)</f>
        <v>0</v>
      </c>
      <c r="R18" s="243"/>
      <c r="S18" s="243" t="s">
        <v>279</v>
      </c>
      <c r="T18" s="244" t="s">
        <v>285</v>
      </c>
      <c r="U18" s="220">
        <v>0</v>
      </c>
      <c r="V18" s="220">
        <f>ROUND(E18*U18,2)</f>
        <v>0</v>
      </c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254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63" t="s">
        <v>965</v>
      </c>
      <c r="D19" s="246"/>
      <c r="E19" s="246"/>
      <c r="F19" s="246"/>
      <c r="G19" s="246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321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62" t="s">
        <v>966</v>
      </c>
      <c r="D20" s="222"/>
      <c r="E20" s="223">
        <v>1</v>
      </c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258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8">
        <v>5</v>
      </c>
      <c r="B21" s="239" t="s">
        <v>967</v>
      </c>
      <c r="C21" s="260" t="s">
        <v>968</v>
      </c>
      <c r="D21" s="240" t="s">
        <v>284</v>
      </c>
      <c r="E21" s="241">
        <v>1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3">
        <v>0</v>
      </c>
      <c r="O21" s="243">
        <f>ROUND(E21*N21,2)</f>
        <v>0</v>
      </c>
      <c r="P21" s="243">
        <v>0</v>
      </c>
      <c r="Q21" s="243">
        <f>ROUND(E21*P21,2)</f>
        <v>0</v>
      </c>
      <c r="R21" s="243"/>
      <c r="S21" s="243" t="s">
        <v>279</v>
      </c>
      <c r="T21" s="244" t="s">
        <v>285</v>
      </c>
      <c r="U21" s="220">
        <v>0</v>
      </c>
      <c r="V21" s="220">
        <f>ROUND(E21*U21,2)</f>
        <v>0</v>
      </c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254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63" t="s">
        <v>969</v>
      </c>
      <c r="D22" s="246"/>
      <c r="E22" s="246"/>
      <c r="F22" s="246"/>
      <c r="G22" s="246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321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62" t="s">
        <v>970</v>
      </c>
      <c r="D23" s="222"/>
      <c r="E23" s="223">
        <v>1</v>
      </c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258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38">
        <v>6</v>
      </c>
      <c r="B24" s="239" t="s">
        <v>971</v>
      </c>
      <c r="C24" s="260" t="s">
        <v>972</v>
      </c>
      <c r="D24" s="240" t="s">
        <v>284</v>
      </c>
      <c r="E24" s="241">
        <v>2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3">
        <v>0</v>
      </c>
      <c r="O24" s="243">
        <f>ROUND(E24*N24,2)</f>
        <v>0</v>
      </c>
      <c r="P24" s="243">
        <v>0</v>
      </c>
      <c r="Q24" s="243">
        <f>ROUND(E24*P24,2)</f>
        <v>0</v>
      </c>
      <c r="R24" s="243"/>
      <c r="S24" s="243" t="s">
        <v>279</v>
      </c>
      <c r="T24" s="244" t="s">
        <v>285</v>
      </c>
      <c r="U24" s="220">
        <v>0</v>
      </c>
      <c r="V24" s="220">
        <f>ROUND(E24*U24,2)</f>
        <v>0</v>
      </c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254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63" t="s">
        <v>973</v>
      </c>
      <c r="D25" s="246"/>
      <c r="E25" s="246"/>
      <c r="F25" s="246"/>
      <c r="G25" s="246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321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62" t="s">
        <v>974</v>
      </c>
      <c r="D26" s="222"/>
      <c r="E26" s="223">
        <v>2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258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38">
        <v>7</v>
      </c>
      <c r="B27" s="239" t="s">
        <v>975</v>
      </c>
      <c r="C27" s="260" t="s">
        <v>976</v>
      </c>
      <c r="D27" s="240" t="s">
        <v>368</v>
      </c>
      <c r="E27" s="241">
        <v>106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3" t="s">
        <v>279</v>
      </c>
      <c r="T27" s="244" t="s">
        <v>285</v>
      </c>
      <c r="U27" s="220">
        <v>0</v>
      </c>
      <c r="V27" s="220">
        <f>ROUND(E27*U27,2)</f>
        <v>0</v>
      </c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254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63" t="s">
        <v>977</v>
      </c>
      <c r="D28" s="246"/>
      <c r="E28" s="246"/>
      <c r="F28" s="246"/>
      <c r="G28" s="246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321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62" t="s">
        <v>978</v>
      </c>
      <c r="D29" s="222"/>
      <c r="E29" s="223">
        <v>106</v>
      </c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258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8">
        <v>8</v>
      </c>
      <c r="B30" s="239" t="s">
        <v>979</v>
      </c>
      <c r="C30" s="260" t="s">
        <v>980</v>
      </c>
      <c r="D30" s="240" t="s">
        <v>368</v>
      </c>
      <c r="E30" s="241">
        <v>206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3" t="s">
        <v>279</v>
      </c>
      <c r="T30" s="244" t="s">
        <v>285</v>
      </c>
      <c r="U30" s="220">
        <v>0</v>
      </c>
      <c r="V30" s="220">
        <f>ROUND(E30*U30,2)</f>
        <v>0</v>
      </c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254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63" t="s">
        <v>981</v>
      </c>
      <c r="D31" s="246"/>
      <c r="E31" s="246"/>
      <c r="F31" s="246"/>
      <c r="G31" s="246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321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2" t="s">
        <v>982</v>
      </c>
      <c r="D32" s="222"/>
      <c r="E32" s="223">
        <v>206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258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33" x14ac:dyDescent="0.2">
      <c r="A33" s="5"/>
      <c r="B33" s="6"/>
      <c r="C33" s="270"/>
      <c r="D33" s="8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AE33">
        <v>15</v>
      </c>
      <c r="AF33">
        <v>21</v>
      </c>
    </row>
    <row r="34" spans="1:33" x14ac:dyDescent="0.2">
      <c r="A34" s="213"/>
      <c r="B34" s="214" t="s">
        <v>29</v>
      </c>
      <c r="C34" s="269"/>
      <c r="D34" s="215"/>
      <c r="E34" s="216"/>
      <c r="F34" s="216"/>
      <c r="G34" s="258">
        <f>G8</f>
        <v>0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AE34">
        <f>SUMIF(L7:L32,AE33,G7:G32)</f>
        <v>0</v>
      </c>
      <c r="AF34">
        <f>SUMIF(L7:L32,AF33,G7:G32)</f>
        <v>0</v>
      </c>
      <c r="AG34" t="s">
        <v>941</v>
      </c>
    </row>
    <row r="35" spans="1:33" x14ac:dyDescent="0.2">
      <c r="C35" s="271"/>
      <c r="D35" s="194"/>
      <c r="AG35" t="s">
        <v>951</v>
      </c>
    </row>
    <row r="36" spans="1:33" x14ac:dyDescent="0.2">
      <c r="D36" s="194"/>
    </row>
    <row r="37" spans="1:33" x14ac:dyDescent="0.2">
      <c r="D37" s="194"/>
    </row>
    <row r="38" spans="1:33" x14ac:dyDescent="0.2">
      <c r="D38" s="194"/>
    </row>
    <row r="39" spans="1:33" x14ac:dyDescent="0.2">
      <c r="D39" s="194"/>
    </row>
    <row r="40" spans="1:33" x14ac:dyDescent="0.2">
      <c r="D40" s="194"/>
    </row>
    <row r="41" spans="1:33" x14ac:dyDescent="0.2">
      <c r="D41" s="194"/>
    </row>
    <row r="42" spans="1:33" x14ac:dyDescent="0.2">
      <c r="D42" s="194"/>
    </row>
    <row r="43" spans="1:33" x14ac:dyDescent="0.2">
      <c r="D43" s="194"/>
    </row>
    <row r="44" spans="1:33" x14ac:dyDescent="0.2">
      <c r="D44" s="194"/>
    </row>
    <row r="45" spans="1:33" x14ac:dyDescent="0.2">
      <c r="D45" s="194"/>
    </row>
    <row r="46" spans="1:33" x14ac:dyDescent="0.2">
      <c r="D46" s="194"/>
    </row>
    <row r="47" spans="1:33" x14ac:dyDescent="0.2">
      <c r="D47" s="194"/>
    </row>
    <row r="48" spans="1:33" x14ac:dyDescent="0.2">
      <c r="D48" s="194"/>
    </row>
    <row r="49" spans="4:4" x14ac:dyDescent="0.2">
      <c r="D49" s="194"/>
    </row>
    <row r="50" spans="4:4" x14ac:dyDescent="0.2">
      <c r="D50" s="194"/>
    </row>
    <row r="51" spans="4:4" x14ac:dyDescent="0.2">
      <c r="D51" s="194"/>
    </row>
    <row r="52" spans="4:4" x14ac:dyDescent="0.2">
      <c r="D52" s="194"/>
    </row>
    <row r="53" spans="4:4" x14ac:dyDescent="0.2">
      <c r="D53" s="194"/>
    </row>
    <row r="54" spans="4:4" x14ac:dyDescent="0.2">
      <c r="D54" s="194"/>
    </row>
    <row r="55" spans="4:4" x14ac:dyDescent="0.2">
      <c r="D55" s="194"/>
    </row>
    <row r="56" spans="4:4" x14ac:dyDescent="0.2">
      <c r="D56" s="194"/>
    </row>
    <row r="57" spans="4:4" x14ac:dyDescent="0.2">
      <c r="D57" s="194"/>
    </row>
    <row r="58" spans="4:4" x14ac:dyDescent="0.2">
      <c r="D58" s="194"/>
    </row>
    <row r="59" spans="4:4" x14ac:dyDescent="0.2">
      <c r="D59" s="194"/>
    </row>
    <row r="60" spans="4:4" x14ac:dyDescent="0.2">
      <c r="D60" s="194"/>
    </row>
    <row r="61" spans="4:4" x14ac:dyDescent="0.2">
      <c r="D61" s="194"/>
    </row>
    <row r="62" spans="4:4" x14ac:dyDescent="0.2">
      <c r="D62" s="194"/>
    </row>
    <row r="63" spans="4:4" x14ac:dyDescent="0.2">
      <c r="D63" s="194"/>
    </row>
    <row r="64" spans="4:4" x14ac:dyDescent="0.2">
      <c r="D64" s="194"/>
    </row>
    <row r="65" spans="4:4" x14ac:dyDescent="0.2">
      <c r="D65" s="194"/>
    </row>
    <row r="66" spans="4:4" x14ac:dyDescent="0.2">
      <c r="D66" s="194"/>
    </row>
    <row r="67" spans="4:4" x14ac:dyDescent="0.2">
      <c r="D67" s="194"/>
    </row>
    <row r="68" spans="4:4" x14ac:dyDescent="0.2">
      <c r="D68" s="194"/>
    </row>
    <row r="69" spans="4:4" x14ac:dyDescent="0.2">
      <c r="D69" s="194"/>
    </row>
    <row r="70" spans="4:4" x14ac:dyDescent="0.2">
      <c r="D70" s="194"/>
    </row>
    <row r="71" spans="4:4" x14ac:dyDescent="0.2">
      <c r="D71" s="194"/>
    </row>
    <row r="72" spans="4:4" x14ac:dyDescent="0.2">
      <c r="D72" s="194"/>
    </row>
    <row r="73" spans="4:4" x14ac:dyDescent="0.2">
      <c r="D73" s="194"/>
    </row>
    <row r="74" spans="4:4" x14ac:dyDescent="0.2">
      <c r="D74" s="194"/>
    </row>
    <row r="75" spans="4:4" x14ac:dyDescent="0.2">
      <c r="D75" s="194"/>
    </row>
    <row r="76" spans="4:4" x14ac:dyDescent="0.2">
      <c r="D76" s="194"/>
    </row>
    <row r="77" spans="4:4" x14ac:dyDescent="0.2">
      <c r="D77" s="194"/>
    </row>
    <row r="78" spans="4:4" x14ac:dyDescent="0.2">
      <c r="D78" s="194"/>
    </row>
    <row r="79" spans="4:4" x14ac:dyDescent="0.2">
      <c r="D79" s="194"/>
    </row>
    <row r="80" spans="4:4" x14ac:dyDescent="0.2">
      <c r="D80" s="194"/>
    </row>
    <row r="81" spans="4:4" x14ac:dyDescent="0.2">
      <c r="D81" s="194"/>
    </row>
    <row r="82" spans="4:4" x14ac:dyDescent="0.2">
      <c r="D82" s="194"/>
    </row>
    <row r="83" spans="4:4" x14ac:dyDescent="0.2">
      <c r="D83" s="194"/>
    </row>
    <row r="84" spans="4:4" x14ac:dyDescent="0.2">
      <c r="D84" s="194"/>
    </row>
    <row r="85" spans="4:4" x14ac:dyDescent="0.2">
      <c r="D85" s="194"/>
    </row>
    <row r="86" spans="4:4" x14ac:dyDescent="0.2">
      <c r="D86" s="194"/>
    </row>
    <row r="87" spans="4:4" x14ac:dyDescent="0.2">
      <c r="D87" s="194"/>
    </row>
    <row r="88" spans="4:4" x14ac:dyDescent="0.2">
      <c r="D88" s="194"/>
    </row>
    <row r="89" spans="4:4" x14ac:dyDescent="0.2">
      <c r="D89" s="194"/>
    </row>
    <row r="90" spans="4:4" x14ac:dyDescent="0.2">
      <c r="D90" s="194"/>
    </row>
    <row r="91" spans="4:4" x14ac:dyDescent="0.2">
      <c r="D91" s="194"/>
    </row>
    <row r="92" spans="4:4" x14ac:dyDescent="0.2">
      <c r="D92" s="194"/>
    </row>
    <row r="93" spans="4:4" x14ac:dyDescent="0.2">
      <c r="D93" s="194"/>
    </row>
    <row r="94" spans="4:4" x14ac:dyDescent="0.2">
      <c r="D94" s="194"/>
    </row>
    <row r="95" spans="4:4" x14ac:dyDescent="0.2">
      <c r="D95" s="194"/>
    </row>
    <row r="96" spans="4:4" x14ac:dyDescent="0.2">
      <c r="D96" s="194"/>
    </row>
    <row r="97" spans="4:4" x14ac:dyDescent="0.2">
      <c r="D97" s="194"/>
    </row>
    <row r="98" spans="4:4" x14ac:dyDescent="0.2">
      <c r="D98" s="194"/>
    </row>
    <row r="99" spans="4:4" x14ac:dyDescent="0.2">
      <c r="D99" s="194"/>
    </row>
    <row r="100" spans="4:4" x14ac:dyDescent="0.2">
      <c r="D100" s="194"/>
    </row>
    <row r="101" spans="4:4" x14ac:dyDescent="0.2">
      <c r="D101" s="194"/>
    </row>
    <row r="102" spans="4:4" x14ac:dyDescent="0.2">
      <c r="D102" s="194"/>
    </row>
    <row r="103" spans="4:4" x14ac:dyDescent="0.2">
      <c r="D103" s="194"/>
    </row>
    <row r="104" spans="4:4" x14ac:dyDescent="0.2">
      <c r="D104" s="194"/>
    </row>
    <row r="105" spans="4:4" x14ac:dyDescent="0.2">
      <c r="D105" s="194"/>
    </row>
    <row r="106" spans="4:4" x14ac:dyDescent="0.2">
      <c r="D106" s="194"/>
    </row>
    <row r="107" spans="4:4" x14ac:dyDescent="0.2">
      <c r="D107" s="194"/>
    </row>
    <row r="108" spans="4:4" x14ac:dyDescent="0.2">
      <c r="D108" s="194"/>
    </row>
    <row r="109" spans="4:4" x14ac:dyDescent="0.2">
      <c r="D109" s="194"/>
    </row>
    <row r="110" spans="4:4" x14ac:dyDescent="0.2">
      <c r="D110" s="194"/>
    </row>
    <row r="111" spans="4:4" x14ac:dyDescent="0.2">
      <c r="D111" s="194"/>
    </row>
    <row r="112" spans="4:4" x14ac:dyDescent="0.2">
      <c r="D112" s="194"/>
    </row>
    <row r="113" spans="4:4" x14ac:dyDescent="0.2">
      <c r="D113" s="194"/>
    </row>
    <row r="114" spans="4:4" x14ac:dyDescent="0.2">
      <c r="D114" s="194"/>
    </row>
    <row r="115" spans="4:4" x14ac:dyDescent="0.2">
      <c r="D115" s="194"/>
    </row>
    <row r="116" spans="4:4" x14ac:dyDescent="0.2">
      <c r="D116" s="194"/>
    </row>
    <row r="117" spans="4:4" x14ac:dyDescent="0.2">
      <c r="D117" s="194"/>
    </row>
    <row r="118" spans="4:4" x14ac:dyDescent="0.2">
      <c r="D118" s="194"/>
    </row>
    <row r="119" spans="4:4" x14ac:dyDescent="0.2">
      <c r="D119" s="194"/>
    </row>
    <row r="120" spans="4:4" x14ac:dyDescent="0.2">
      <c r="D120" s="194"/>
    </row>
    <row r="121" spans="4:4" x14ac:dyDescent="0.2">
      <c r="D121" s="194"/>
    </row>
    <row r="122" spans="4:4" x14ac:dyDescent="0.2">
      <c r="D122" s="194"/>
    </row>
    <row r="123" spans="4:4" x14ac:dyDescent="0.2">
      <c r="D123" s="194"/>
    </row>
    <row r="124" spans="4:4" x14ac:dyDescent="0.2">
      <c r="D124" s="194"/>
    </row>
    <row r="125" spans="4:4" x14ac:dyDescent="0.2">
      <c r="D125" s="194"/>
    </row>
    <row r="126" spans="4:4" x14ac:dyDescent="0.2">
      <c r="D126" s="194"/>
    </row>
    <row r="127" spans="4:4" x14ac:dyDescent="0.2">
      <c r="D127" s="194"/>
    </row>
    <row r="128" spans="4:4" x14ac:dyDescent="0.2">
      <c r="D128" s="194"/>
    </row>
    <row r="129" spans="4:4" x14ac:dyDescent="0.2">
      <c r="D129" s="194"/>
    </row>
    <row r="130" spans="4:4" x14ac:dyDescent="0.2">
      <c r="D130" s="194"/>
    </row>
    <row r="131" spans="4:4" x14ac:dyDescent="0.2">
      <c r="D131" s="194"/>
    </row>
    <row r="132" spans="4:4" x14ac:dyDescent="0.2">
      <c r="D132" s="194"/>
    </row>
    <row r="133" spans="4:4" x14ac:dyDescent="0.2">
      <c r="D133" s="194"/>
    </row>
    <row r="134" spans="4:4" x14ac:dyDescent="0.2">
      <c r="D134" s="194"/>
    </row>
    <row r="135" spans="4:4" x14ac:dyDescent="0.2">
      <c r="D135" s="194"/>
    </row>
    <row r="136" spans="4:4" x14ac:dyDescent="0.2">
      <c r="D136" s="194"/>
    </row>
    <row r="137" spans="4:4" x14ac:dyDescent="0.2">
      <c r="D137" s="194"/>
    </row>
    <row r="138" spans="4:4" x14ac:dyDescent="0.2">
      <c r="D138" s="194"/>
    </row>
    <row r="139" spans="4:4" x14ac:dyDescent="0.2">
      <c r="D139" s="194"/>
    </row>
    <row r="140" spans="4:4" x14ac:dyDescent="0.2">
      <c r="D140" s="194"/>
    </row>
    <row r="141" spans="4:4" x14ac:dyDescent="0.2">
      <c r="D141" s="194"/>
    </row>
    <row r="142" spans="4:4" x14ac:dyDescent="0.2">
      <c r="D142" s="194"/>
    </row>
    <row r="143" spans="4:4" x14ac:dyDescent="0.2">
      <c r="D143" s="194"/>
    </row>
    <row r="144" spans="4:4" x14ac:dyDescent="0.2">
      <c r="D144" s="194"/>
    </row>
    <row r="145" spans="4:4" x14ac:dyDescent="0.2">
      <c r="D145" s="194"/>
    </row>
    <row r="146" spans="4:4" x14ac:dyDescent="0.2">
      <c r="D146" s="194"/>
    </row>
    <row r="147" spans="4:4" x14ac:dyDescent="0.2">
      <c r="D147" s="194"/>
    </row>
    <row r="148" spans="4:4" x14ac:dyDescent="0.2">
      <c r="D148" s="194"/>
    </row>
    <row r="149" spans="4:4" x14ac:dyDescent="0.2">
      <c r="D149" s="194"/>
    </row>
    <row r="150" spans="4:4" x14ac:dyDescent="0.2">
      <c r="D150" s="194"/>
    </row>
    <row r="151" spans="4:4" x14ac:dyDescent="0.2">
      <c r="D151" s="194"/>
    </row>
    <row r="152" spans="4:4" x14ac:dyDescent="0.2">
      <c r="D152" s="194"/>
    </row>
    <row r="153" spans="4:4" x14ac:dyDescent="0.2">
      <c r="D153" s="194"/>
    </row>
    <row r="154" spans="4:4" x14ac:dyDescent="0.2">
      <c r="D154" s="194"/>
    </row>
    <row r="155" spans="4:4" x14ac:dyDescent="0.2">
      <c r="D155" s="194"/>
    </row>
    <row r="156" spans="4:4" x14ac:dyDescent="0.2">
      <c r="D156" s="194"/>
    </row>
    <row r="157" spans="4:4" x14ac:dyDescent="0.2">
      <c r="D157" s="194"/>
    </row>
    <row r="158" spans="4:4" x14ac:dyDescent="0.2">
      <c r="D158" s="194"/>
    </row>
    <row r="159" spans="4:4" x14ac:dyDescent="0.2">
      <c r="D159" s="194"/>
    </row>
    <row r="160" spans="4:4" x14ac:dyDescent="0.2">
      <c r="D160" s="194"/>
    </row>
    <row r="161" spans="4:4" x14ac:dyDescent="0.2">
      <c r="D161" s="194"/>
    </row>
    <row r="162" spans="4:4" x14ac:dyDescent="0.2">
      <c r="D162" s="194"/>
    </row>
    <row r="163" spans="4:4" x14ac:dyDescent="0.2">
      <c r="D163" s="194"/>
    </row>
    <row r="164" spans="4:4" x14ac:dyDescent="0.2">
      <c r="D164" s="194"/>
    </row>
    <row r="165" spans="4:4" x14ac:dyDescent="0.2">
      <c r="D165" s="194"/>
    </row>
    <row r="166" spans="4:4" x14ac:dyDescent="0.2">
      <c r="D166" s="194"/>
    </row>
    <row r="167" spans="4:4" x14ac:dyDescent="0.2">
      <c r="D167" s="194"/>
    </row>
    <row r="168" spans="4:4" x14ac:dyDescent="0.2">
      <c r="D168" s="194"/>
    </row>
    <row r="169" spans="4:4" x14ac:dyDescent="0.2">
      <c r="D169" s="194"/>
    </row>
    <row r="170" spans="4:4" x14ac:dyDescent="0.2">
      <c r="D170" s="194"/>
    </row>
    <row r="171" spans="4:4" x14ac:dyDescent="0.2">
      <c r="D171" s="194"/>
    </row>
    <row r="172" spans="4:4" x14ac:dyDescent="0.2">
      <c r="D172" s="194"/>
    </row>
    <row r="173" spans="4:4" x14ac:dyDescent="0.2">
      <c r="D173" s="194"/>
    </row>
    <row r="174" spans="4:4" x14ac:dyDescent="0.2">
      <c r="D174" s="194"/>
    </row>
    <row r="175" spans="4:4" x14ac:dyDescent="0.2">
      <c r="D175" s="194"/>
    </row>
    <row r="176" spans="4:4" x14ac:dyDescent="0.2">
      <c r="D176" s="194"/>
    </row>
    <row r="177" spans="4:4" x14ac:dyDescent="0.2">
      <c r="D177" s="194"/>
    </row>
    <row r="178" spans="4:4" x14ac:dyDescent="0.2">
      <c r="D178" s="194"/>
    </row>
    <row r="179" spans="4:4" x14ac:dyDescent="0.2">
      <c r="D179" s="194"/>
    </row>
    <row r="180" spans="4:4" x14ac:dyDescent="0.2">
      <c r="D180" s="194"/>
    </row>
    <row r="181" spans="4:4" x14ac:dyDescent="0.2">
      <c r="D181" s="194"/>
    </row>
    <row r="182" spans="4:4" x14ac:dyDescent="0.2">
      <c r="D182" s="194"/>
    </row>
    <row r="183" spans="4:4" x14ac:dyDescent="0.2">
      <c r="D183" s="194"/>
    </row>
    <row r="184" spans="4:4" x14ac:dyDescent="0.2">
      <c r="D184" s="194"/>
    </row>
    <row r="185" spans="4:4" x14ac:dyDescent="0.2">
      <c r="D185" s="194"/>
    </row>
    <row r="186" spans="4:4" x14ac:dyDescent="0.2">
      <c r="D186" s="194"/>
    </row>
    <row r="187" spans="4:4" x14ac:dyDescent="0.2">
      <c r="D187" s="194"/>
    </row>
    <row r="188" spans="4:4" x14ac:dyDescent="0.2">
      <c r="D188" s="194"/>
    </row>
    <row r="189" spans="4:4" x14ac:dyDescent="0.2">
      <c r="D189" s="194"/>
    </row>
    <row r="190" spans="4:4" x14ac:dyDescent="0.2">
      <c r="D190" s="194"/>
    </row>
    <row r="191" spans="4:4" x14ac:dyDescent="0.2">
      <c r="D191" s="194"/>
    </row>
    <row r="192" spans="4:4" x14ac:dyDescent="0.2">
      <c r="D192" s="194"/>
    </row>
    <row r="193" spans="4:4" x14ac:dyDescent="0.2">
      <c r="D193" s="194"/>
    </row>
    <row r="194" spans="4:4" x14ac:dyDescent="0.2">
      <c r="D194" s="194"/>
    </row>
    <row r="195" spans="4:4" x14ac:dyDescent="0.2">
      <c r="D195" s="194"/>
    </row>
    <row r="196" spans="4:4" x14ac:dyDescent="0.2">
      <c r="D196" s="194"/>
    </row>
    <row r="197" spans="4:4" x14ac:dyDescent="0.2">
      <c r="D197" s="194"/>
    </row>
    <row r="198" spans="4:4" x14ac:dyDescent="0.2">
      <c r="D198" s="194"/>
    </row>
    <row r="199" spans="4:4" x14ac:dyDescent="0.2">
      <c r="D199" s="194"/>
    </row>
    <row r="200" spans="4:4" x14ac:dyDescent="0.2">
      <c r="D200" s="194"/>
    </row>
    <row r="201" spans="4:4" x14ac:dyDescent="0.2">
      <c r="D201" s="194"/>
    </row>
    <row r="202" spans="4:4" x14ac:dyDescent="0.2">
      <c r="D202" s="194"/>
    </row>
    <row r="203" spans="4:4" x14ac:dyDescent="0.2">
      <c r="D203" s="194"/>
    </row>
    <row r="204" spans="4:4" x14ac:dyDescent="0.2">
      <c r="D204" s="194"/>
    </row>
    <row r="205" spans="4:4" x14ac:dyDescent="0.2">
      <c r="D205" s="194"/>
    </row>
    <row r="206" spans="4:4" x14ac:dyDescent="0.2">
      <c r="D206" s="194"/>
    </row>
    <row r="207" spans="4:4" x14ac:dyDescent="0.2">
      <c r="D207" s="194"/>
    </row>
    <row r="208" spans="4:4" x14ac:dyDescent="0.2">
      <c r="D208" s="194"/>
    </row>
    <row r="209" spans="4:4" x14ac:dyDescent="0.2">
      <c r="D209" s="194"/>
    </row>
    <row r="210" spans="4:4" x14ac:dyDescent="0.2">
      <c r="D210" s="194"/>
    </row>
    <row r="211" spans="4:4" x14ac:dyDescent="0.2">
      <c r="D211" s="194"/>
    </row>
    <row r="212" spans="4:4" x14ac:dyDescent="0.2">
      <c r="D212" s="194"/>
    </row>
    <row r="213" spans="4:4" x14ac:dyDescent="0.2">
      <c r="D213" s="194"/>
    </row>
    <row r="214" spans="4:4" x14ac:dyDescent="0.2">
      <c r="D214" s="194"/>
    </row>
    <row r="215" spans="4:4" x14ac:dyDescent="0.2">
      <c r="D215" s="194"/>
    </row>
    <row r="216" spans="4:4" x14ac:dyDescent="0.2">
      <c r="D216" s="194"/>
    </row>
    <row r="217" spans="4:4" x14ac:dyDescent="0.2">
      <c r="D217" s="194"/>
    </row>
    <row r="218" spans="4:4" x14ac:dyDescent="0.2">
      <c r="D218" s="194"/>
    </row>
    <row r="219" spans="4:4" x14ac:dyDescent="0.2">
      <c r="D219" s="194"/>
    </row>
    <row r="220" spans="4:4" x14ac:dyDescent="0.2">
      <c r="D220" s="194"/>
    </row>
    <row r="221" spans="4:4" x14ac:dyDescent="0.2">
      <c r="D221" s="194"/>
    </row>
    <row r="222" spans="4:4" x14ac:dyDescent="0.2">
      <c r="D222" s="194"/>
    </row>
    <row r="223" spans="4:4" x14ac:dyDescent="0.2">
      <c r="D223" s="194"/>
    </row>
    <row r="224" spans="4:4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dBeu/QopRM+uiLzNGflQMx0vlh+Zvy9Rw2SzALl3fz3IIgp2FGfjSEHYJ9B0YiAlI22vsq1tMAMPRMxuBBQGmA==" saltValue="buQjPvCJ+A5ZbY6hpNzWwQ==" spinCount="100000" sheet="1"/>
  <mergeCells count="12">
    <mergeCell ref="C16:G16"/>
    <mergeCell ref="C19:G19"/>
    <mergeCell ref="C22:G22"/>
    <mergeCell ref="C25:G25"/>
    <mergeCell ref="C28:G28"/>
    <mergeCell ref="C31:G31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61</v>
      </c>
      <c r="C3" s="199" t="s">
        <v>62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165</v>
      </c>
      <c r="C8" s="259" t="s">
        <v>166</v>
      </c>
      <c r="D8" s="230"/>
      <c r="E8" s="231"/>
      <c r="F8" s="232"/>
      <c r="G8" s="232">
        <f>SUMIF(AG9:AG12,"&lt;&gt;NOR",G9:G12)</f>
        <v>0</v>
      </c>
      <c r="H8" s="232"/>
      <c r="I8" s="232">
        <f>SUM(I9:I12)</f>
        <v>0</v>
      </c>
      <c r="J8" s="232"/>
      <c r="K8" s="232">
        <f>SUM(K9:K12)</f>
        <v>0</v>
      </c>
      <c r="L8" s="232"/>
      <c r="M8" s="232">
        <f>SUM(M9:M12)</f>
        <v>0</v>
      </c>
      <c r="N8" s="232"/>
      <c r="O8" s="232">
        <f>SUM(O9:O12)</f>
        <v>0</v>
      </c>
      <c r="P8" s="232"/>
      <c r="Q8" s="232">
        <f>SUM(Q9:Q12)</f>
        <v>0.37</v>
      </c>
      <c r="R8" s="232"/>
      <c r="S8" s="232"/>
      <c r="T8" s="233"/>
      <c r="U8" s="227"/>
      <c r="V8" s="227">
        <f>SUM(V9:V12)</f>
        <v>0.64</v>
      </c>
      <c r="W8" s="227"/>
      <c r="AG8" t="s">
        <v>248</v>
      </c>
    </row>
    <row r="9" spans="1:60" outlineLevel="1" x14ac:dyDescent="0.2">
      <c r="A9" s="238">
        <v>1</v>
      </c>
      <c r="B9" s="239" t="s">
        <v>983</v>
      </c>
      <c r="C9" s="260" t="s">
        <v>984</v>
      </c>
      <c r="D9" s="240" t="s">
        <v>368</v>
      </c>
      <c r="E9" s="241">
        <v>66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5.5399999999999998E-3</v>
      </c>
      <c r="Q9" s="243">
        <f>ROUND(E9*P9,2)</f>
        <v>0.37</v>
      </c>
      <c r="R9" s="243"/>
      <c r="S9" s="243" t="s">
        <v>279</v>
      </c>
      <c r="T9" s="244" t="s">
        <v>285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985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2" t="s">
        <v>986</v>
      </c>
      <c r="D10" s="222"/>
      <c r="E10" s="223">
        <v>66</v>
      </c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258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8">
        <v>2</v>
      </c>
      <c r="B11" s="239" t="s">
        <v>987</v>
      </c>
      <c r="C11" s="260" t="s">
        <v>988</v>
      </c>
      <c r="D11" s="240" t="s">
        <v>586</v>
      </c>
      <c r="E11" s="241">
        <v>0.36599999999999999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3">
        <v>0</v>
      </c>
      <c r="O11" s="243">
        <f>ROUND(E11*N11,2)</f>
        <v>0</v>
      </c>
      <c r="P11" s="243">
        <v>0</v>
      </c>
      <c r="Q11" s="243">
        <f>ROUND(E11*P11,2)</f>
        <v>0</v>
      </c>
      <c r="R11" s="243" t="s">
        <v>989</v>
      </c>
      <c r="S11" s="243" t="s">
        <v>253</v>
      </c>
      <c r="T11" s="244" t="s">
        <v>285</v>
      </c>
      <c r="U11" s="220">
        <v>1.74</v>
      </c>
      <c r="V11" s="220">
        <f>ROUND(E11*U11,2)</f>
        <v>0.64</v>
      </c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985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61" t="s">
        <v>618</v>
      </c>
      <c r="D12" s="245"/>
      <c r="E12" s="245"/>
      <c r="F12" s="245"/>
      <c r="G12" s="245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28" t="s">
        <v>247</v>
      </c>
      <c r="B13" s="229" t="s">
        <v>173</v>
      </c>
      <c r="C13" s="259" t="s">
        <v>174</v>
      </c>
      <c r="D13" s="230"/>
      <c r="E13" s="231"/>
      <c r="F13" s="232"/>
      <c r="G13" s="232">
        <f>SUMIF(AG14:AG17,"&lt;&gt;NOR",G14:G17)</f>
        <v>0</v>
      </c>
      <c r="H13" s="232"/>
      <c r="I13" s="232">
        <f>SUM(I14:I17)</f>
        <v>0</v>
      </c>
      <c r="J13" s="232"/>
      <c r="K13" s="232">
        <f>SUM(K14:K17)</f>
        <v>0</v>
      </c>
      <c r="L13" s="232"/>
      <c r="M13" s="232">
        <f>SUM(M14:M17)</f>
        <v>0</v>
      </c>
      <c r="N13" s="232"/>
      <c r="O13" s="232">
        <f>SUM(O14:O17)</f>
        <v>0</v>
      </c>
      <c r="P13" s="232"/>
      <c r="Q13" s="232">
        <f>SUM(Q14:Q17)</f>
        <v>0.02</v>
      </c>
      <c r="R13" s="232"/>
      <c r="S13" s="232"/>
      <c r="T13" s="233"/>
      <c r="U13" s="227"/>
      <c r="V13" s="227">
        <f>SUM(V14:V17)</f>
        <v>0.51</v>
      </c>
      <c r="W13" s="227"/>
      <c r="AG13" t="s">
        <v>248</v>
      </c>
    </row>
    <row r="14" spans="1:60" outlineLevel="1" x14ac:dyDescent="0.2">
      <c r="A14" s="238">
        <v>3</v>
      </c>
      <c r="B14" s="239" t="s">
        <v>990</v>
      </c>
      <c r="C14" s="260" t="s">
        <v>991</v>
      </c>
      <c r="D14" s="240" t="s">
        <v>284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3">
        <v>6.9999999999999994E-5</v>
      </c>
      <c r="O14" s="243">
        <f>ROUND(E14*N14,2)</f>
        <v>0</v>
      </c>
      <c r="P14" s="243">
        <v>2.1000000000000001E-2</v>
      </c>
      <c r="Q14" s="243">
        <f>ROUND(E14*P14,2)</f>
        <v>0.02</v>
      </c>
      <c r="R14" s="243" t="s">
        <v>992</v>
      </c>
      <c r="S14" s="243" t="s">
        <v>253</v>
      </c>
      <c r="T14" s="244" t="s">
        <v>285</v>
      </c>
      <c r="U14" s="220">
        <v>0.43</v>
      </c>
      <c r="V14" s="220">
        <f>ROUND(E14*U14,2)</f>
        <v>0.43</v>
      </c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985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17"/>
      <c r="B15" s="218"/>
      <c r="C15" s="262" t="s">
        <v>993</v>
      </c>
      <c r="D15" s="222"/>
      <c r="E15" s="223">
        <v>1</v>
      </c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258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8">
        <v>4</v>
      </c>
      <c r="B16" s="239" t="s">
        <v>994</v>
      </c>
      <c r="C16" s="260" t="s">
        <v>995</v>
      </c>
      <c r="D16" s="240" t="s">
        <v>586</v>
      </c>
      <c r="E16" s="241">
        <v>2.1000000000000001E-2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3">
        <v>0</v>
      </c>
      <c r="O16" s="243">
        <f>ROUND(E16*N16,2)</f>
        <v>0</v>
      </c>
      <c r="P16" s="243">
        <v>0</v>
      </c>
      <c r="Q16" s="243">
        <f>ROUND(E16*P16,2)</f>
        <v>0</v>
      </c>
      <c r="R16" s="243" t="s">
        <v>992</v>
      </c>
      <c r="S16" s="243" t="s">
        <v>253</v>
      </c>
      <c r="T16" s="244" t="s">
        <v>285</v>
      </c>
      <c r="U16" s="220">
        <v>4.0430000000000001</v>
      </c>
      <c r="V16" s="220">
        <f>ROUND(E16*U16,2)</f>
        <v>0.08</v>
      </c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985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61" t="s">
        <v>996</v>
      </c>
      <c r="D17" s="245"/>
      <c r="E17" s="245"/>
      <c r="F17" s="245"/>
      <c r="G17" s="245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256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28" t="s">
        <v>247</v>
      </c>
      <c r="B18" s="229" t="s">
        <v>175</v>
      </c>
      <c r="C18" s="259" t="s">
        <v>176</v>
      </c>
      <c r="D18" s="230"/>
      <c r="E18" s="231"/>
      <c r="F18" s="232"/>
      <c r="G18" s="232">
        <f>SUMIF(AG19:AG25,"&lt;&gt;NOR",G19:G25)</f>
        <v>0</v>
      </c>
      <c r="H18" s="232"/>
      <c r="I18" s="232">
        <f>SUM(I19:I25)</f>
        <v>0</v>
      </c>
      <c r="J18" s="232"/>
      <c r="K18" s="232">
        <f>SUM(K19:K25)</f>
        <v>0</v>
      </c>
      <c r="L18" s="232"/>
      <c r="M18" s="232">
        <f>SUM(M19:M25)</f>
        <v>0</v>
      </c>
      <c r="N18" s="232"/>
      <c r="O18" s="232">
        <f>SUM(O19:O25)</f>
        <v>0.02</v>
      </c>
      <c r="P18" s="232"/>
      <c r="Q18" s="232">
        <f>SUM(Q19:Q25)</f>
        <v>1.94</v>
      </c>
      <c r="R18" s="232"/>
      <c r="S18" s="232"/>
      <c r="T18" s="233"/>
      <c r="U18" s="227"/>
      <c r="V18" s="227">
        <f>SUM(V19:V25)</f>
        <v>46.92</v>
      </c>
      <c r="W18" s="227"/>
      <c r="AG18" t="s">
        <v>248</v>
      </c>
    </row>
    <row r="19" spans="1:60" outlineLevel="1" x14ac:dyDescent="0.2">
      <c r="A19" s="238">
        <v>5</v>
      </c>
      <c r="B19" s="239" t="s">
        <v>997</v>
      </c>
      <c r="C19" s="260" t="s">
        <v>998</v>
      </c>
      <c r="D19" s="240" t="s">
        <v>368</v>
      </c>
      <c r="E19" s="241">
        <v>173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3">
        <v>2.0000000000000002E-5</v>
      </c>
      <c r="O19" s="243">
        <f>ROUND(E19*N19,2)</f>
        <v>0</v>
      </c>
      <c r="P19" s="243">
        <v>1E-3</v>
      </c>
      <c r="Q19" s="243">
        <f>ROUND(E19*P19,2)</f>
        <v>0.17</v>
      </c>
      <c r="R19" s="243" t="s">
        <v>992</v>
      </c>
      <c r="S19" s="243" t="s">
        <v>253</v>
      </c>
      <c r="T19" s="244" t="s">
        <v>285</v>
      </c>
      <c r="U19" s="220">
        <v>5.0999999999999997E-2</v>
      </c>
      <c r="V19" s="220">
        <f>ROUND(E19*U19,2)</f>
        <v>8.82</v>
      </c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985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62" t="s">
        <v>999</v>
      </c>
      <c r="D20" s="222"/>
      <c r="E20" s="223">
        <v>173</v>
      </c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258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8">
        <v>6</v>
      </c>
      <c r="B21" s="239" t="s">
        <v>1000</v>
      </c>
      <c r="C21" s="260" t="s">
        <v>1001</v>
      </c>
      <c r="D21" s="240" t="s">
        <v>368</v>
      </c>
      <c r="E21" s="241">
        <v>351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3">
        <v>2.0000000000000002E-5</v>
      </c>
      <c r="O21" s="243">
        <f>ROUND(E21*N21,2)</f>
        <v>0.01</v>
      </c>
      <c r="P21" s="243">
        <v>3.2000000000000002E-3</v>
      </c>
      <c r="Q21" s="243">
        <f>ROUND(E21*P21,2)</f>
        <v>1.1200000000000001</v>
      </c>
      <c r="R21" s="243" t="s">
        <v>992</v>
      </c>
      <c r="S21" s="243" t="s">
        <v>253</v>
      </c>
      <c r="T21" s="244" t="s">
        <v>285</v>
      </c>
      <c r="U21" s="220">
        <v>5.2999999999999999E-2</v>
      </c>
      <c r="V21" s="220">
        <f>ROUND(E21*U21,2)</f>
        <v>18.600000000000001</v>
      </c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985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62" t="s">
        <v>1002</v>
      </c>
      <c r="D22" s="222"/>
      <c r="E22" s="223">
        <v>351</v>
      </c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258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8">
        <v>7</v>
      </c>
      <c r="B23" s="239" t="s">
        <v>1003</v>
      </c>
      <c r="C23" s="260" t="s">
        <v>1004</v>
      </c>
      <c r="D23" s="240" t="s">
        <v>368</v>
      </c>
      <c r="E23" s="241">
        <v>122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3">
        <v>5.0000000000000002E-5</v>
      </c>
      <c r="O23" s="243">
        <f>ROUND(E23*N23,2)</f>
        <v>0.01</v>
      </c>
      <c r="P23" s="243">
        <v>5.3200000000000001E-3</v>
      </c>
      <c r="Q23" s="243">
        <f>ROUND(E23*P23,2)</f>
        <v>0.65</v>
      </c>
      <c r="R23" s="243" t="s">
        <v>992</v>
      </c>
      <c r="S23" s="243" t="s">
        <v>253</v>
      </c>
      <c r="T23" s="244" t="s">
        <v>285</v>
      </c>
      <c r="U23" s="220">
        <v>0.10299999999999999</v>
      </c>
      <c r="V23" s="220">
        <f>ROUND(E23*U23,2)</f>
        <v>12.57</v>
      </c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985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62" t="s">
        <v>1005</v>
      </c>
      <c r="D24" s="222"/>
      <c r="E24" s="223">
        <v>122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258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0">
        <v>8</v>
      </c>
      <c r="B25" s="251" t="s">
        <v>1006</v>
      </c>
      <c r="C25" s="266" t="s">
        <v>1007</v>
      </c>
      <c r="D25" s="252" t="s">
        <v>586</v>
      </c>
      <c r="E25" s="253">
        <v>1.9450000000000001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5">
        <v>0</v>
      </c>
      <c r="O25" s="255">
        <f>ROUND(E25*N25,2)</f>
        <v>0</v>
      </c>
      <c r="P25" s="255">
        <v>0</v>
      </c>
      <c r="Q25" s="255">
        <f>ROUND(E25*P25,2)</f>
        <v>0</v>
      </c>
      <c r="R25" s="255" t="s">
        <v>992</v>
      </c>
      <c r="S25" s="255" t="s">
        <v>253</v>
      </c>
      <c r="T25" s="256" t="s">
        <v>285</v>
      </c>
      <c r="U25" s="220">
        <v>3.5630000000000002</v>
      </c>
      <c r="V25" s="220">
        <f>ROUND(E25*U25,2)</f>
        <v>6.93</v>
      </c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985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28" t="s">
        <v>247</v>
      </c>
      <c r="B26" s="229" t="s">
        <v>177</v>
      </c>
      <c r="C26" s="259" t="s">
        <v>178</v>
      </c>
      <c r="D26" s="230"/>
      <c r="E26" s="231"/>
      <c r="F26" s="232"/>
      <c r="G26" s="232">
        <f>SUMIF(AG27:AG35,"&lt;&gt;NOR",G27:G35)</f>
        <v>0</v>
      </c>
      <c r="H26" s="232"/>
      <c r="I26" s="232">
        <f>SUM(I27:I35)</f>
        <v>0</v>
      </c>
      <c r="J26" s="232"/>
      <c r="K26" s="232">
        <f>SUM(K27:K35)</f>
        <v>0</v>
      </c>
      <c r="L26" s="232"/>
      <c r="M26" s="232">
        <f>SUM(M27:M35)</f>
        <v>0</v>
      </c>
      <c r="N26" s="232"/>
      <c r="O26" s="232">
        <f>SUM(O27:O35)</f>
        <v>0.01</v>
      </c>
      <c r="P26" s="232"/>
      <c r="Q26" s="232">
        <f>SUM(Q27:Q35)</f>
        <v>9.9999999999999992E-2</v>
      </c>
      <c r="R26" s="232"/>
      <c r="S26" s="232"/>
      <c r="T26" s="233"/>
      <c r="U26" s="227"/>
      <c r="V26" s="227">
        <f>SUM(V27:V35)</f>
        <v>26.18</v>
      </c>
      <c r="W26" s="227"/>
      <c r="AG26" t="s">
        <v>248</v>
      </c>
    </row>
    <row r="27" spans="1:60" outlineLevel="1" x14ac:dyDescent="0.2">
      <c r="A27" s="238">
        <v>9</v>
      </c>
      <c r="B27" s="239" t="s">
        <v>1008</v>
      </c>
      <c r="C27" s="260" t="s">
        <v>1009</v>
      </c>
      <c r="D27" s="240" t="s">
        <v>284</v>
      </c>
      <c r="E27" s="241">
        <v>8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2.1000000000000001E-4</v>
      </c>
      <c r="O27" s="243">
        <f>ROUND(E27*N27,2)</f>
        <v>0</v>
      </c>
      <c r="P27" s="243">
        <v>3.5000000000000001E-3</v>
      </c>
      <c r="Q27" s="243">
        <f>ROUND(E27*P27,2)</f>
        <v>0.03</v>
      </c>
      <c r="R27" s="243" t="s">
        <v>992</v>
      </c>
      <c r="S27" s="243" t="s">
        <v>253</v>
      </c>
      <c r="T27" s="244" t="s">
        <v>285</v>
      </c>
      <c r="U27" s="220">
        <v>0.374</v>
      </c>
      <c r="V27" s="220">
        <f>ROUND(E27*U27,2)</f>
        <v>2.99</v>
      </c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985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62" t="s">
        <v>1010</v>
      </c>
      <c r="D28" s="222"/>
      <c r="E28" s="223">
        <v>8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258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8">
        <v>10</v>
      </c>
      <c r="B29" s="239" t="s">
        <v>1011</v>
      </c>
      <c r="C29" s="260" t="s">
        <v>1012</v>
      </c>
      <c r="D29" s="240" t="s">
        <v>284</v>
      </c>
      <c r="E29" s="241">
        <v>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9.0000000000000006E-5</v>
      </c>
      <c r="O29" s="243">
        <f>ROUND(E29*N29,2)</f>
        <v>0</v>
      </c>
      <c r="P29" s="243">
        <v>1.5100000000000001E-3</v>
      </c>
      <c r="Q29" s="243">
        <f>ROUND(E29*P29,2)</f>
        <v>0</v>
      </c>
      <c r="R29" s="243" t="s">
        <v>992</v>
      </c>
      <c r="S29" s="243" t="s">
        <v>253</v>
      </c>
      <c r="T29" s="244" t="s">
        <v>285</v>
      </c>
      <c r="U29" s="220">
        <v>0.33300000000000002</v>
      </c>
      <c r="V29" s="220">
        <f>ROUND(E29*U29,2)</f>
        <v>0.33</v>
      </c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985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62" t="s">
        <v>993</v>
      </c>
      <c r="D30" s="222"/>
      <c r="E30" s="223">
        <v>1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258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8">
        <v>11</v>
      </c>
      <c r="B31" s="239" t="s">
        <v>1013</v>
      </c>
      <c r="C31" s="260" t="s">
        <v>1014</v>
      </c>
      <c r="D31" s="240" t="s">
        <v>284</v>
      </c>
      <c r="E31" s="241">
        <v>128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3">
        <v>9.0000000000000006E-5</v>
      </c>
      <c r="O31" s="243">
        <f>ROUND(E31*N31,2)</f>
        <v>0.01</v>
      </c>
      <c r="P31" s="243">
        <v>4.4999999999999999E-4</v>
      </c>
      <c r="Q31" s="243">
        <f>ROUND(E31*P31,2)</f>
        <v>0.06</v>
      </c>
      <c r="R31" s="243" t="s">
        <v>992</v>
      </c>
      <c r="S31" s="243" t="s">
        <v>253</v>
      </c>
      <c r="T31" s="244" t="s">
        <v>285</v>
      </c>
      <c r="U31" s="220">
        <v>0.16600000000000001</v>
      </c>
      <c r="V31" s="220">
        <f>ROUND(E31*U31,2)</f>
        <v>21.25</v>
      </c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985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2" t="s">
        <v>1015</v>
      </c>
      <c r="D32" s="222"/>
      <c r="E32" s="223">
        <v>128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258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8">
        <v>12</v>
      </c>
      <c r="B33" s="239" t="s">
        <v>1016</v>
      </c>
      <c r="C33" s="260" t="s">
        <v>1017</v>
      </c>
      <c r="D33" s="240" t="s">
        <v>284</v>
      </c>
      <c r="E33" s="241">
        <v>6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3">
        <v>1.2999999999999999E-4</v>
      </c>
      <c r="O33" s="243">
        <f>ROUND(E33*N33,2)</f>
        <v>0</v>
      </c>
      <c r="P33" s="243">
        <v>1.1000000000000001E-3</v>
      </c>
      <c r="Q33" s="243">
        <f>ROUND(E33*P33,2)</f>
        <v>0.01</v>
      </c>
      <c r="R33" s="243" t="s">
        <v>992</v>
      </c>
      <c r="S33" s="243" t="s">
        <v>253</v>
      </c>
      <c r="T33" s="244" t="s">
        <v>285</v>
      </c>
      <c r="U33" s="220">
        <v>0.22900000000000001</v>
      </c>
      <c r="V33" s="220">
        <f>ROUND(E33*U33,2)</f>
        <v>1.37</v>
      </c>
      <c r="W33" s="220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985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62" t="s">
        <v>1018</v>
      </c>
      <c r="D34" s="222"/>
      <c r="E34" s="223">
        <v>6</v>
      </c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258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50">
        <v>13</v>
      </c>
      <c r="B35" s="251" t="s">
        <v>1019</v>
      </c>
      <c r="C35" s="266" t="s">
        <v>1020</v>
      </c>
      <c r="D35" s="252" t="s">
        <v>586</v>
      </c>
      <c r="E35" s="253">
        <v>9.4E-2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5">
        <v>0</v>
      </c>
      <c r="O35" s="255">
        <f>ROUND(E35*N35,2)</f>
        <v>0</v>
      </c>
      <c r="P35" s="255">
        <v>0</v>
      </c>
      <c r="Q35" s="255">
        <f>ROUND(E35*P35,2)</f>
        <v>0</v>
      </c>
      <c r="R35" s="255" t="s">
        <v>992</v>
      </c>
      <c r="S35" s="255" t="s">
        <v>253</v>
      </c>
      <c r="T35" s="256" t="s">
        <v>285</v>
      </c>
      <c r="U35" s="220">
        <v>2.5750000000000002</v>
      </c>
      <c r="V35" s="220">
        <f>ROUND(E35*U35,2)</f>
        <v>0.24</v>
      </c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985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28" t="s">
        <v>247</v>
      </c>
      <c r="B36" s="229" t="s">
        <v>179</v>
      </c>
      <c r="C36" s="259" t="s">
        <v>180</v>
      </c>
      <c r="D36" s="230"/>
      <c r="E36" s="231"/>
      <c r="F36" s="232"/>
      <c r="G36" s="232">
        <f>SUMIF(AG37:AG48,"&lt;&gt;NOR",G37:G48)</f>
        <v>0</v>
      </c>
      <c r="H36" s="232"/>
      <c r="I36" s="232">
        <f>SUM(I37:I48)</f>
        <v>0</v>
      </c>
      <c r="J36" s="232"/>
      <c r="K36" s="232">
        <f>SUM(K37:K48)</f>
        <v>0</v>
      </c>
      <c r="L36" s="232"/>
      <c r="M36" s="232">
        <f>SUM(M37:M48)</f>
        <v>0</v>
      </c>
      <c r="N36" s="232"/>
      <c r="O36" s="232">
        <f>SUM(O37:O48)</f>
        <v>0</v>
      </c>
      <c r="P36" s="232"/>
      <c r="Q36" s="232">
        <f>SUM(Q37:Q48)</f>
        <v>1.9900000000000002</v>
      </c>
      <c r="R36" s="232"/>
      <c r="S36" s="232"/>
      <c r="T36" s="233"/>
      <c r="U36" s="227"/>
      <c r="V36" s="227">
        <f>SUM(V37:V48)</f>
        <v>36.409999999999997</v>
      </c>
      <c r="W36" s="227"/>
      <c r="AG36" t="s">
        <v>248</v>
      </c>
    </row>
    <row r="37" spans="1:60" outlineLevel="1" x14ac:dyDescent="0.2">
      <c r="A37" s="238">
        <v>14</v>
      </c>
      <c r="B37" s="239" t="s">
        <v>1021</v>
      </c>
      <c r="C37" s="260" t="s">
        <v>1022</v>
      </c>
      <c r="D37" s="240" t="s">
        <v>251</v>
      </c>
      <c r="E37" s="241">
        <v>3.6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3">
        <v>0</v>
      </c>
      <c r="O37" s="243">
        <f>ROUND(E37*N37,2)</f>
        <v>0</v>
      </c>
      <c r="P37" s="243">
        <v>2.3800000000000002E-2</v>
      </c>
      <c r="Q37" s="243">
        <f>ROUND(E37*P37,2)</f>
        <v>0.09</v>
      </c>
      <c r="R37" s="243" t="s">
        <v>992</v>
      </c>
      <c r="S37" s="243" t="s">
        <v>253</v>
      </c>
      <c r="T37" s="244" t="s">
        <v>285</v>
      </c>
      <c r="U37" s="220">
        <v>8.2000000000000003E-2</v>
      </c>
      <c r="V37" s="220">
        <f>ROUND(E37*U37,2)</f>
        <v>0.3</v>
      </c>
      <c r="W37" s="220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985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62" t="s">
        <v>1023</v>
      </c>
      <c r="D38" s="222"/>
      <c r="E38" s="223">
        <v>3.6</v>
      </c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258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8">
        <v>15</v>
      </c>
      <c r="B39" s="239" t="s">
        <v>1024</v>
      </c>
      <c r="C39" s="260" t="s">
        <v>1025</v>
      </c>
      <c r="D39" s="240" t="s">
        <v>251</v>
      </c>
      <c r="E39" s="241">
        <v>167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3">
        <v>0</v>
      </c>
      <c r="O39" s="243">
        <f>ROUND(E39*N39,2)</f>
        <v>0</v>
      </c>
      <c r="P39" s="243">
        <v>1.057E-2</v>
      </c>
      <c r="Q39" s="243">
        <f>ROUND(E39*P39,2)</f>
        <v>1.77</v>
      </c>
      <c r="R39" s="243" t="s">
        <v>992</v>
      </c>
      <c r="S39" s="243" t="s">
        <v>253</v>
      </c>
      <c r="T39" s="244" t="s">
        <v>285</v>
      </c>
      <c r="U39" s="220">
        <v>8.2000000000000003E-2</v>
      </c>
      <c r="V39" s="220">
        <f>ROUND(E39*U39,2)</f>
        <v>13.69</v>
      </c>
      <c r="W39" s="220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985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62" t="s">
        <v>1026</v>
      </c>
      <c r="D40" s="222"/>
      <c r="E40" s="223">
        <v>167</v>
      </c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258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38">
        <v>16</v>
      </c>
      <c r="B41" s="239" t="s">
        <v>1027</v>
      </c>
      <c r="C41" s="260" t="s">
        <v>1028</v>
      </c>
      <c r="D41" s="240" t="s">
        <v>284</v>
      </c>
      <c r="E41" s="241">
        <v>1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3">
        <v>8.0000000000000007E-5</v>
      </c>
      <c r="O41" s="243">
        <f>ROUND(E41*N41,2)</f>
        <v>0</v>
      </c>
      <c r="P41" s="243">
        <v>4.675E-2</v>
      </c>
      <c r="Q41" s="243">
        <f>ROUND(E41*P41,2)</f>
        <v>0.05</v>
      </c>
      <c r="R41" s="243" t="s">
        <v>992</v>
      </c>
      <c r="S41" s="243" t="s">
        <v>253</v>
      </c>
      <c r="T41" s="244" t="s">
        <v>285</v>
      </c>
      <c r="U41" s="220">
        <v>0.36099999999999999</v>
      </c>
      <c r="V41" s="220">
        <f>ROUND(E41*U41,2)</f>
        <v>0.36</v>
      </c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985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62" t="s">
        <v>993</v>
      </c>
      <c r="D42" s="222"/>
      <c r="E42" s="223">
        <v>1</v>
      </c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258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38">
        <v>17</v>
      </c>
      <c r="B43" s="239" t="s">
        <v>1029</v>
      </c>
      <c r="C43" s="260" t="s">
        <v>1030</v>
      </c>
      <c r="D43" s="240" t="s">
        <v>284</v>
      </c>
      <c r="E43" s="241">
        <v>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3">
        <v>2.2000000000000001E-4</v>
      </c>
      <c r="O43" s="243">
        <f>ROUND(E43*N43,2)</f>
        <v>0</v>
      </c>
      <c r="P43" s="243">
        <v>7.689E-2</v>
      </c>
      <c r="Q43" s="243">
        <f>ROUND(E43*P43,2)</f>
        <v>0.08</v>
      </c>
      <c r="R43" s="243" t="s">
        <v>992</v>
      </c>
      <c r="S43" s="243" t="s">
        <v>253</v>
      </c>
      <c r="T43" s="244" t="s">
        <v>285</v>
      </c>
      <c r="U43" s="220">
        <v>0.39100000000000001</v>
      </c>
      <c r="V43" s="220">
        <f>ROUND(E43*U43,2)</f>
        <v>0.39</v>
      </c>
      <c r="W43" s="220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985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62" t="s">
        <v>993</v>
      </c>
      <c r="D44" s="222"/>
      <c r="E44" s="223">
        <v>1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258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8">
        <v>18</v>
      </c>
      <c r="B45" s="239" t="s">
        <v>1031</v>
      </c>
      <c r="C45" s="260" t="s">
        <v>1032</v>
      </c>
      <c r="D45" s="240" t="s">
        <v>251</v>
      </c>
      <c r="E45" s="241">
        <v>300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3">
        <v>0</v>
      </c>
      <c r="O45" s="243">
        <f>ROUND(E45*N45,2)</f>
        <v>0</v>
      </c>
      <c r="P45" s="243">
        <v>0</v>
      </c>
      <c r="Q45" s="243">
        <f>ROUND(E45*P45,2)</f>
        <v>0</v>
      </c>
      <c r="R45" s="243" t="s">
        <v>992</v>
      </c>
      <c r="S45" s="243" t="s">
        <v>253</v>
      </c>
      <c r="T45" s="244" t="s">
        <v>285</v>
      </c>
      <c r="U45" s="220">
        <v>5.1999999999999998E-2</v>
      </c>
      <c r="V45" s="220">
        <f>ROUND(E45*U45,2)</f>
        <v>15.6</v>
      </c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985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61" t="s">
        <v>1033</v>
      </c>
      <c r="D46" s="245"/>
      <c r="E46" s="245"/>
      <c r="F46" s="245"/>
      <c r="G46" s="245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256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62" t="s">
        <v>1034</v>
      </c>
      <c r="D47" s="222"/>
      <c r="E47" s="223">
        <v>300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258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50">
        <v>19</v>
      </c>
      <c r="B48" s="251" t="s">
        <v>1035</v>
      </c>
      <c r="C48" s="266" t="s">
        <v>1036</v>
      </c>
      <c r="D48" s="252" t="s">
        <v>586</v>
      </c>
      <c r="E48" s="253">
        <v>1.9750000000000001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5">
        <v>0</v>
      </c>
      <c r="O48" s="255">
        <f>ROUND(E48*N48,2)</f>
        <v>0</v>
      </c>
      <c r="P48" s="255">
        <v>0</v>
      </c>
      <c r="Q48" s="255">
        <f>ROUND(E48*P48,2)</f>
        <v>0</v>
      </c>
      <c r="R48" s="255" t="s">
        <v>992</v>
      </c>
      <c r="S48" s="255" t="s">
        <v>253</v>
      </c>
      <c r="T48" s="256" t="s">
        <v>285</v>
      </c>
      <c r="U48" s="220">
        <v>3.0739999999999998</v>
      </c>
      <c r="V48" s="220">
        <f>ROUND(E48*U48,2)</f>
        <v>6.07</v>
      </c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985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">
      <c r="A49" s="228" t="s">
        <v>247</v>
      </c>
      <c r="B49" s="229" t="s">
        <v>116</v>
      </c>
      <c r="C49" s="259" t="s">
        <v>220</v>
      </c>
      <c r="D49" s="230"/>
      <c r="E49" s="231"/>
      <c r="F49" s="232"/>
      <c r="G49" s="232">
        <f>SUMIF(AG50:AG54,"&lt;&gt;NOR",G50:G54)</f>
        <v>0</v>
      </c>
      <c r="H49" s="232"/>
      <c r="I49" s="232">
        <f>SUM(I50:I54)</f>
        <v>0</v>
      </c>
      <c r="J49" s="232"/>
      <c r="K49" s="232">
        <f>SUM(K50:K54)</f>
        <v>0</v>
      </c>
      <c r="L49" s="232"/>
      <c r="M49" s="232">
        <f>SUM(M50:M54)</f>
        <v>0</v>
      </c>
      <c r="N49" s="232"/>
      <c r="O49" s="232">
        <f>SUM(O50:O54)</f>
        <v>0</v>
      </c>
      <c r="P49" s="232"/>
      <c r="Q49" s="232">
        <f>SUM(Q50:Q54)</f>
        <v>0</v>
      </c>
      <c r="R49" s="232"/>
      <c r="S49" s="232"/>
      <c r="T49" s="233"/>
      <c r="U49" s="227"/>
      <c r="V49" s="227">
        <f>SUM(V50:V54)</f>
        <v>0</v>
      </c>
      <c r="W49" s="227"/>
      <c r="AG49" t="s">
        <v>248</v>
      </c>
    </row>
    <row r="50" spans="1:60" outlineLevel="1" x14ac:dyDescent="0.2">
      <c r="A50" s="250">
        <v>20</v>
      </c>
      <c r="B50" s="251" t="s">
        <v>1037</v>
      </c>
      <c r="C50" s="266" t="s">
        <v>1038</v>
      </c>
      <c r="D50" s="252" t="s">
        <v>1039</v>
      </c>
      <c r="E50" s="253">
        <v>24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5">
        <v>0</v>
      </c>
      <c r="O50" s="255">
        <f>ROUND(E50*N50,2)</f>
        <v>0</v>
      </c>
      <c r="P50" s="255">
        <v>0</v>
      </c>
      <c r="Q50" s="255">
        <f>ROUND(E50*P50,2)</f>
        <v>0</v>
      </c>
      <c r="R50" s="255"/>
      <c r="S50" s="255" t="s">
        <v>279</v>
      </c>
      <c r="T50" s="256" t="s">
        <v>285</v>
      </c>
      <c r="U50" s="220">
        <v>0</v>
      </c>
      <c r="V50" s="220">
        <f>ROUND(E50*U50,2)</f>
        <v>0</v>
      </c>
      <c r="W50" s="220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985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0">
        <v>21</v>
      </c>
      <c r="B51" s="251" t="s">
        <v>1040</v>
      </c>
      <c r="C51" s="266" t="s">
        <v>1041</v>
      </c>
      <c r="D51" s="252" t="s">
        <v>586</v>
      </c>
      <c r="E51" s="253">
        <v>4.0339999999999998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5">
        <v>0</v>
      </c>
      <c r="O51" s="255">
        <f>ROUND(E51*N51,2)</f>
        <v>0</v>
      </c>
      <c r="P51" s="255">
        <v>0</v>
      </c>
      <c r="Q51" s="255">
        <f>ROUND(E51*P51,2)</f>
        <v>0</v>
      </c>
      <c r="R51" s="255"/>
      <c r="S51" s="255" t="s">
        <v>279</v>
      </c>
      <c r="T51" s="256" t="s">
        <v>285</v>
      </c>
      <c r="U51" s="220">
        <v>0</v>
      </c>
      <c r="V51" s="220">
        <f>ROUND(E51*U51,2)</f>
        <v>0</v>
      </c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985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0">
        <v>22</v>
      </c>
      <c r="B52" s="251" t="s">
        <v>1042</v>
      </c>
      <c r="C52" s="266" t="s">
        <v>1043</v>
      </c>
      <c r="D52" s="252" t="s">
        <v>586</v>
      </c>
      <c r="E52" s="253">
        <v>4.0339999999999998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5">
        <v>0</v>
      </c>
      <c r="O52" s="255">
        <f>ROUND(E52*N52,2)</f>
        <v>0</v>
      </c>
      <c r="P52" s="255">
        <v>0</v>
      </c>
      <c r="Q52" s="255">
        <f>ROUND(E52*P52,2)</f>
        <v>0</v>
      </c>
      <c r="R52" s="255"/>
      <c r="S52" s="255" t="s">
        <v>279</v>
      </c>
      <c r="T52" s="256" t="s">
        <v>285</v>
      </c>
      <c r="U52" s="220">
        <v>0</v>
      </c>
      <c r="V52" s="220">
        <f>ROUND(E52*U52,2)</f>
        <v>0</v>
      </c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985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50">
        <v>23</v>
      </c>
      <c r="B53" s="251" t="s">
        <v>1044</v>
      </c>
      <c r="C53" s="266" t="s">
        <v>1045</v>
      </c>
      <c r="D53" s="252" t="s">
        <v>586</v>
      </c>
      <c r="E53" s="253">
        <v>4.0339999999999998</v>
      </c>
      <c r="F53" s="254"/>
      <c r="G53" s="255">
        <f>ROUND(E53*F53,2)</f>
        <v>0</v>
      </c>
      <c r="H53" s="254"/>
      <c r="I53" s="255">
        <f>ROUND(E53*H53,2)</f>
        <v>0</v>
      </c>
      <c r="J53" s="254"/>
      <c r="K53" s="255">
        <f>ROUND(E53*J53,2)</f>
        <v>0</v>
      </c>
      <c r="L53" s="255">
        <v>21</v>
      </c>
      <c r="M53" s="255">
        <f>G53*(1+L53/100)</f>
        <v>0</v>
      </c>
      <c r="N53" s="255">
        <v>0</v>
      </c>
      <c r="O53" s="255">
        <f>ROUND(E53*N53,2)</f>
        <v>0</v>
      </c>
      <c r="P53" s="255">
        <v>0</v>
      </c>
      <c r="Q53" s="255">
        <f>ROUND(E53*P53,2)</f>
        <v>0</v>
      </c>
      <c r="R53" s="255"/>
      <c r="S53" s="255" t="s">
        <v>279</v>
      </c>
      <c r="T53" s="256" t="s">
        <v>285</v>
      </c>
      <c r="U53" s="220">
        <v>0</v>
      </c>
      <c r="V53" s="220">
        <f>ROUND(E53*U53,2)</f>
        <v>0</v>
      </c>
      <c r="W53" s="220"/>
      <c r="X53" s="210"/>
      <c r="Y53" s="210"/>
      <c r="Z53" s="210"/>
      <c r="AA53" s="210"/>
      <c r="AB53" s="210"/>
      <c r="AC53" s="210"/>
      <c r="AD53" s="210"/>
      <c r="AE53" s="210"/>
      <c r="AF53" s="210"/>
      <c r="AG53" s="210" t="s">
        <v>985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8">
        <v>24</v>
      </c>
      <c r="B54" s="239" t="s">
        <v>69</v>
      </c>
      <c r="C54" s="260" t="s">
        <v>1046</v>
      </c>
      <c r="D54" s="240" t="s">
        <v>586</v>
      </c>
      <c r="E54" s="241">
        <v>0.36599999999999999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3">
        <v>0</v>
      </c>
      <c r="O54" s="243">
        <f>ROUND(E54*N54,2)</f>
        <v>0</v>
      </c>
      <c r="P54" s="243">
        <v>0</v>
      </c>
      <c r="Q54" s="243">
        <f>ROUND(E54*P54,2)</f>
        <v>0</v>
      </c>
      <c r="R54" s="243"/>
      <c r="S54" s="243" t="s">
        <v>279</v>
      </c>
      <c r="T54" s="244" t="s">
        <v>285</v>
      </c>
      <c r="U54" s="220">
        <v>0</v>
      </c>
      <c r="V54" s="220">
        <f>ROUND(E54*U54,2)</f>
        <v>0</v>
      </c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1047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5"/>
      <c r="B55" s="6"/>
      <c r="C55" s="270"/>
      <c r="D55" s="8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AE55">
        <v>15</v>
      </c>
      <c r="AF55">
        <v>21</v>
      </c>
    </row>
    <row r="56" spans="1:60" x14ac:dyDescent="0.2">
      <c r="A56" s="213"/>
      <c r="B56" s="214" t="s">
        <v>29</v>
      </c>
      <c r="C56" s="269"/>
      <c r="D56" s="215"/>
      <c r="E56" s="216"/>
      <c r="F56" s="216"/>
      <c r="G56" s="258">
        <f>G8+G13+G18+G26+G36+G49</f>
        <v>0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AE56">
        <f>SUMIF(L7:L54,AE55,G7:G54)</f>
        <v>0</v>
      </c>
      <c r="AF56">
        <f>SUMIF(L7:L54,AF55,G7:G54)</f>
        <v>0</v>
      </c>
      <c r="AG56" t="s">
        <v>941</v>
      </c>
    </row>
    <row r="57" spans="1:60" x14ac:dyDescent="0.2">
      <c r="C57" s="271"/>
      <c r="D57" s="194"/>
      <c r="AG57" t="s">
        <v>951</v>
      </c>
    </row>
    <row r="58" spans="1:60" x14ac:dyDescent="0.2">
      <c r="D58" s="194"/>
    </row>
    <row r="59" spans="1:60" x14ac:dyDescent="0.2">
      <c r="D59" s="194"/>
    </row>
    <row r="60" spans="1:60" x14ac:dyDescent="0.2">
      <c r="D60" s="194"/>
    </row>
    <row r="61" spans="1:60" x14ac:dyDescent="0.2">
      <c r="D61" s="194"/>
    </row>
    <row r="62" spans="1:60" x14ac:dyDescent="0.2">
      <c r="D62" s="194"/>
    </row>
    <row r="63" spans="1:60" x14ac:dyDescent="0.2">
      <c r="D63" s="194"/>
    </row>
    <row r="64" spans="1:60" x14ac:dyDescent="0.2">
      <c r="D64" s="194"/>
    </row>
    <row r="65" spans="4:4" x14ac:dyDescent="0.2">
      <c r="D65" s="194"/>
    </row>
    <row r="66" spans="4:4" x14ac:dyDescent="0.2">
      <c r="D66" s="194"/>
    </row>
    <row r="67" spans="4:4" x14ac:dyDescent="0.2">
      <c r="D67" s="194"/>
    </row>
    <row r="68" spans="4:4" x14ac:dyDescent="0.2">
      <c r="D68" s="194"/>
    </row>
    <row r="69" spans="4:4" x14ac:dyDescent="0.2">
      <c r="D69" s="194"/>
    </row>
    <row r="70" spans="4:4" x14ac:dyDescent="0.2">
      <c r="D70" s="194"/>
    </row>
    <row r="71" spans="4:4" x14ac:dyDescent="0.2">
      <c r="D71" s="194"/>
    </row>
    <row r="72" spans="4:4" x14ac:dyDescent="0.2">
      <c r="D72" s="194"/>
    </row>
    <row r="73" spans="4:4" x14ac:dyDescent="0.2">
      <c r="D73" s="194"/>
    </row>
    <row r="74" spans="4:4" x14ac:dyDescent="0.2">
      <c r="D74" s="194"/>
    </row>
    <row r="75" spans="4:4" x14ac:dyDescent="0.2">
      <c r="D75" s="194"/>
    </row>
    <row r="76" spans="4:4" x14ac:dyDescent="0.2">
      <c r="D76" s="194"/>
    </row>
    <row r="77" spans="4:4" x14ac:dyDescent="0.2">
      <c r="D77" s="194"/>
    </row>
    <row r="78" spans="4:4" x14ac:dyDescent="0.2">
      <c r="D78" s="194"/>
    </row>
    <row r="79" spans="4:4" x14ac:dyDescent="0.2">
      <c r="D79" s="194"/>
    </row>
    <row r="80" spans="4:4" x14ac:dyDescent="0.2">
      <c r="D80" s="194"/>
    </row>
    <row r="81" spans="4:4" x14ac:dyDescent="0.2">
      <c r="D81" s="194"/>
    </row>
    <row r="82" spans="4:4" x14ac:dyDescent="0.2">
      <c r="D82" s="194"/>
    </row>
    <row r="83" spans="4:4" x14ac:dyDescent="0.2">
      <c r="D83" s="194"/>
    </row>
    <row r="84" spans="4:4" x14ac:dyDescent="0.2">
      <c r="D84" s="194"/>
    </row>
    <row r="85" spans="4:4" x14ac:dyDescent="0.2">
      <c r="D85" s="194"/>
    </row>
    <row r="86" spans="4:4" x14ac:dyDescent="0.2">
      <c r="D86" s="194"/>
    </row>
    <row r="87" spans="4:4" x14ac:dyDescent="0.2">
      <c r="D87" s="194"/>
    </row>
    <row r="88" spans="4:4" x14ac:dyDescent="0.2">
      <c r="D88" s="194"/>
    </row>
    <row r="89" spans="4:4" x14ac:dyDescent="0.2">
      <c r="D89" s="194"/>
    </row>
    <row r="90" spans="4:4" x14ac:dyDescent="0.2">
      <c r="D90" s="194"/>
    </row>
    <row r="91" spans="4:4" x14ac:dyDescent="0.2">
      <c r="D91" s="194"/>
    </row>
    <row r="92" spans="4:4" x14ac:dyDescent="0.2">
      <c r="D92" s="194"/>
    </row>
    <row r="93" spans="4:4" x14ac:dyDescent="0.2">
      <c r="D93" s="194"/>
    </row>
    <row r="94" spans="4:4" x14ac:dyDescent="0.2">
      <c r="D94" s="194"/>
    </row>
    <row r="95" spans="4:4" x14ac:dyDescent="0.2">
      <c r="D95" s="194"/>
    </row>
    <row r="96" spans="4:4" x14ac:dyDescent="0.2">
      <c r="D96" s="194"/>
    </row>
    <row r="97" spans="4:4" x14ac:dyDescent="0.2">
      <c r="D97" s="194"/>
    </row>
    <row r="98" spans="4:4" x14ac:dyDescent="0.2">
      <c r="D98" s="194"/>
    </row>
    <row r="99" spans="4:4" x14ac:dyDescent="0.2">
      <c r="D99" s="194"/>
    </row>
    <row r="100" spans="4:4" x14ac:dyDescent="0.2">
      <c r="D100" s="194"/>
    </row>
    <row r="101" spans="4:4" x14ac:dyDescent="0.2">
      <c r="D101" s="194"/>
    </row>
    <row r="102" spans="4:4" x14ac:dyDescent="0.2">
      <c r="D102" s="194"/>
    </row>
    <row r="103" spans="4:4" x14ac:dyDescent="0.2">
      <c r="D103" s="194"/>
    </row>
    <row r="104" spans="4:4" x14ac:dyDescent="0.2">
      <c r="D104" s="194"/>
    </row>
    <row r="105" spans="4:4" x14ac:dyDescent="0.2">
      <c r="D105" s="194"/>
    </row>
    <row r="106" spans="4:4" x14ac:dyDescent="0.2">
      <c r="D106" s="194"/>
    </row>
    <row r="107" spans="4:4" x14ac:dyDescent="0.2">
      <c r="D107" s="194"/>
    </row>
    <row r="108" spans="4:4" x14ac:dyDescent="0.2">
      <c r="D108" s="194"/>
    </row>
    <row r="109" spans="4:4" x14ac:dyDescent="0.2">
      <c r="D109" s="194"/>
    </row>
    <row r="110" spans="4:4" x14ac:dyDescent="0.2">
      <c r="D110" s="194"/>
    </row>
    <row r="111" spans="4:4" x14ac:dyDescent="0.2">
      <c r="D111" s="194"/>
    </row>
    <row r="112" spans="4:4" x14ac:dyDescent="0.2">
      <c r="D112" s="194"/>
    </row>
    <row r="113" spans="4:4" x14ac:dyDescent="0.2">
      <c r="D113" s="194"/>
    </row>
    <row r="114" spans="4:4" x14ac:dyDescent="0.2">
      <c r="D114" s="194"/>
    </row>
    <row r="115" spans="4:4" x14ac:dyDescent="0.2">
      <c r="D115" s="194"/>
    </row>
    <row r="116" spans="4:4" x14ac:dyDescent="0.2">
      <c r="D116" s="194"/>
    </row>
    <row r="117" spans="4:4" x14ac:dyDescent="0.2">
      <c r="D117" s="194"/>
    </row>
    <row r="118" spans="4:4" x14ac:dyDescent="0.2">
      <c r="D118" s="194"/>
    </row>
    <row r="119" spans="4:4" x14ac:dyDescent="0.2">
      <c r="D119" s="194"/>
    </row>
    <row r="120" spans="4:4" x14ac:dyDescent="0.2">
      <c r="D120" s="194"/>
    </row>
    <row r="121" spans="4:4" x14ac:dyDescent="0.2">
      <c r="D121" s="194"/>
    </row>
    <row r="122" spans="4:4" x14ac:dyDescent="0.2">
      <c r="D122" s="194"/>
    </row>
    <row r="123" spans="4:4" x14ac:dyDescent="0.2">
      <c r="D123" s="194"/>
    </row>
    <row r="124" spans="4:4" x14ac:dyDescent="0.2">
      <c r="D124" s="194"/>
    </row>
    <row r="125" spans="4:4" x14ac:dyDescent="0.2">
      <c r="D125" s="194"/>
    </row>
    <row r="126" spans="4:4" x14ac:dyDescent="0.2">
      <c r="D126" s="194"/>
    </row>
    <row r="127" spans="4:4" x14ac:dyDescent="0.2">
      <c r="D127" s="194"/>
    </row>
    <row r="128" spans="4:4" x14ac:dyDescent="0.2">
      <c r="D128" s="194"/>
    </row>
    <row r="129" spans="4:4" x14ac:dyDescent="0.2">
      <c r="D129" s="194"/>
    </row>
    <row r="130" spans="4:4" x14ac:dyDescent="0.2">
      <c r="D130" s="194"/>
    </row>
    <row r="131" spans="4:4" x14ac:dyDescent="0.2">
      <c r="D131" s="194"/>
    </row>
    <row r="132" spans="4:4" x14ac:dyDescent="0.2">
      <c r="D132" s="194"/>
    </row>
    <row r="133" spans="4:4" x14ac:dyDescent="0.2">
      <c r="D133" s="194"/>
    </row>
    <row r="134" spans="4:4" x14ac:dyDescent="0.2">
      <c r="D134" s="194"/>
    </row>
    <row r="135" spans="4:4" x14ac:dyDescent="0.2">
      <c r="D135" s="194"/>
    </row>
    <row r="136" spans="4:4" x14ac:dyDescent="0.2">
      <c r="D136" s="194"/>
    </row>
    <row r="137" spans="4:4" x14ac:dyDescent="0.2">
      <c r="D137" s="194"/>
    </row>
    <row r="138" spans="4:4" x14ac:dyDescent="0.2">
      <c r="D138" s="194"/>
    </row>
    <row r="139" spans="4:4" x14ac:dyDescent="0.2">
      <c r="D139" s="194"/>
    </row>
    <row r="140" spans="4:4" x14ac:dyDescent="0.2">
      <c r="D140" s="194"/>
    </row>
    <row r="141" spans="4:4" x14ac:dyDescent="0.2">
      <c r="D141" s="194"/>
    </row>
    <row r="142" spans="4:4" x14ac:dyDescent="0.2">
      <c r="D142" s="194"/>
    </row>
    <row r="143" spans="4:4" x14ac:dyDescent="0.2">
      <c r="D143" s="194"/>
    </row>
    <row r="144" spans="4:4" x14ac:dyDescent="0.2">
      <c r="D144" s="194"/>
    </row>
    <row r="145" spans="4:4" x14ac:dyDescent="0.2">
      <c r="D145" s="194"/>
    </row>
    <row r="146" spans="4:4" x14ac:dyDescent="0.2">
      <c r="D146" s="194"/>
    </row>
    <row r="147" spans="4:4" x14ac:dyDescent="0.2">
      <c r="D147" s="194"/>
    </row>
    <row r="148" spans="4:4" x14ac:dyDescent="0.2">
      <c r="D148" s="194"/>
    </row>
    <row r="149" spans="4:4" x14ac:dyDescent="0.2">
      <c r="D149" s="194"/>
    </row>
    <row r="150" spans="4:4" x14ac:dyDescent="0.2">
      <c r="D150" s="194"/>
    </row>
    <row r="151" spans="4:4" x14ac:dyDescent="0.2">
      <c r="D151" s="194"/>
    </row>
    <row r="152" spans="4:4" x14ac:dyDescent="0.2">
      <c r="D152" s="194"/>
    </row>
    <row r="153" spans="4:4" x14ac:dyDescent="0.2">
      <c r="D153" s="194"/>
    </row>
    <row r="154" spans="4:4" x14ac:dyDescent="0.2">
      <c r="D154" s="194"/>
    </row>
    <row r="155" spans="4:4" x14ac:dyDescent="0.2">
      <c r="D155" s="194"/>
    </row>
    <row r="156" spans="4:4" x14ac:dyDescent="0.2">
      <c r="D156" s="194"/>
    </row>
    <row r="157" spans="4:4" x14ac:dyDescent="0.2">
      <c r="D157" s="194"/>
    </row>
    <row r="158" spans="4:4" x14ac:dyDescent="0.2">
      <c r="D158" s="194"/>
    </row>
    <row r="159" spans="4:4" x14ac:dyDescent="0.2">
      <c r="D159" s="194"/>
    </row>
    <row r="160" spans="4:4" x14ac:dyDescent="0.2">
      <c r="D160" s="194"/>
    </row>
    <row r="161" spans="4:4" x14ac:dyDescent="0.2">
      <c r="D161" s="194"/>
    </row>
    <row r="162" spans="4:4" x14ac:dyDescent="0.2">
      <c r="D162" s="194"/>
    </row>
    <row r="163" spans="4:4" x14ac:dyDescent="0.2">
      <c r="D163" s="194"/>
    </row>
    <row r="164" spans="4:4" x14ac:dyDescent="0.2">
      <c r="D164" s="194"/>
    </row>
    <row r="165" spans="4:4" x14ac:dyDescent="0.2">
      <c r="D165" s="194"/>
    </row>
    <row r="166" spans="4:4" x14ac:dyDescent="0.2">
      <c r="D166" s="194"/>
    </row>
    <row r="167" spans="4:4" x14ac:dyDescent="0.2">
      <c r="D167" s="194"/>
    </row>
    <row r="168" spans="4:4" x14ac:dyDescent="0.2">
      <c r="D168" s="194"/>
    </row>
    <row r="169" spans="4:4" x14ac:dyDescent="0.2">
      <c r="D169" s="194"/>
    </row>
    <row r="170" spans="4:4" x14ac:dyDescent="0.2">
      <c r="D170" s="194"/>
    </row>
    <row r="171" spans="4:4" x14ac:dyDescent="0.2">
      <c r="D171" s="194"/>
    </row>
    <row r="172" spans="4:4" x14ac:dyDescent="0.2">
      <c r="D172" s="194"/>
    </row>
    <row r="173" spans="4:4" x14ac:dyDescent="0.2">
      <c r="D173" s="194"/>
    </row>
    <row r="174" spans="4:4" x14ac:dyDescent="0.2">
      <c r="D174" s="194"/>
    </row>
    <row r="175" spans="4:4" x14ac:dyDescent="0.2">
      <c r="D175" s="194"/>
    </row>
    <row r="176" spans="4:4" x14ac:dyDescent="0.2">
      <c r="D176" s="194"/>
    </row>
    <row r="177" spans="4:4" x14ac:dyDescent="0.2">
      <c r="D177" s="194"/>
    </row>
    <row r="178" spans="4:4" x14ac:dyDescent="0.2">
      <c r="D178" s="194"/>
    </row>
    <row r="179" spans="4:4" x14ac:dyDescent="0.2">
      <c r="D179" s="194"/>
    </row>
    <row r="180" spans="4:4" x14ac:dyDescent="0.2">
      <c r="D180" s="194"/>
    </row>
    <row r="181" spans="4:4" x14ac:dyDescent="0.2">
      <c r="D181" s="194"/>
    </row>
    <row r="182" spans="4:4" x14ac:dyDescent="0.2">
      <c r="D182" s="194"/>
    </row>
    <row r="183" spans="4:4" x14ac:dyDescent="0.2">
      <c r="D183" s="194"/>
    </row>
    <row r="184" spans="4:4" x14ac:dyDescent="0.2">
      <c r="D184" s="194"/>
    </row>
    <row r="185" spans="4:4" x14ac:dyDescent="0.2">
      <c r="D185" s="194"/>
    </row>
    <row r="186" spans="4:4" x14ac:dyDescent="0.2">
      <c r="D186" s="194"/>
    </row>
    <row r="187" spans="4:4" x14ac:dyDescent="0.2">
      <c r="D187" s="194"/>
    </row>
    <row r="188" spans="4:4" x14ac:dyDescent="0.2">
      <c r="D188" s="194"/>
    </row>
    <row r="189" spans="4:4" x14ac:dyDescent="0.2">
      <c r="D189" s="194"/>
    </row>
    <row r="190" spans="4:4" x14ac:dyDescent="0.2">
      <c r="D190" s="194"/>
    </row>
    <row r="191" spans="4:4" x14ac:dyDescent="0.2">
      <c r="D191" s="194"/>
    </row>
    <row r="192" spans="4:4" x14ac:dyDescent="0.2">
      <c r="D192" s="194"/>
    </row>
    <row r="193" spans="4:4" x14ac:dyDescent="0.2">
      <c r="D193" s="194"/>
    </row>
    <row r="194" spans="4:4" x14ac:dyDescent="0.2">
      <c r="D194" s="194"/>
    </row>
    <row r="195" spans="4:4" x14ac:dyDescent="0.2">
      <c r="D195" s="194"/>
    </row>
    <row r="196" spans="4:4" x14ac:dyDescent="0.2">
      <c r="D196" s="194"/>
    </row>
    <row r="197" spans="4:4" x14ac:dyDescent="0.2">
      <c r="D197" s="194"/>
    </row>
    <row r="198" spans="4:4" x14ac:dyDescent="0.2">
      <c r="D198" s="194"/>
    </row>
    <row r="199" spans="4:4" x14ac:dyDescent="0.2">
      <c r="D199" s="194"/>
    </row>
    <row r="200" spans="4:4" x14ac:dyDescent="0.2">
      <c r="D200" s="194"/>
    </row>
    <row r="201" spans="4:4" x14ac:dyDescent="0.2">
      <c r="D201" s="194"/>
    </row>
    <row r="202" spans="4:4" x14ac:dyDescent="0.2">
      <c r="D202" s="194"/>
    </row>
    <row r="203" spans="4:4" x14ac:dyDescent="0.2">
      <c r="D203" s="194"/>
    </row>
    <row r="204" spans="4:4" x14ac:dyDescent="0.2">
      <c r="D204" s="194"/>
    </row>
    <row r="205" spans="4:4" x14ac:dyDescent="0.2">
      <c r="D205" s="194"/>
    </row>
    <row r="206" spans="4:4" x14ac:dyDescent="0.2">
      <c r="D206" s="194"/>
    </row>
    <row r="207" spans="4:4" x14ac:dyDescent="0.2">
      <c r="D207" s="194"/>
    </row>
    <row r="208" spans="4:4" x14ac:dyDescent="0.2">
      <c r="D208" s="194"/>
    </row>
    <row r="209" spans="4:4" x14ac:dyDescent="0.2">
      <c r="D209" s="194"/>
    </row>
    <row r="210" spans="4:4" x14ac:dyDescent="0.2">
      <c r="D210" s="194"/>
    </row>
    <row r="211" spans="4:4" x14ac:dyDescent="0.2">
      <c r="D211" s="194"/>
    </row>
    <row r="212" spans="4:4" x14ac:dyDescent="0.2">
      <c r="D212" s="194"/>
    </row>
    <row r="213" spans="4:4" x14ac:dyDescent="0.2">
      <c r="D213" s="194"/>
    </row>
    <row r="214" spans="4:4" x14ac:dyDescent="0.2">
      <c r="D214" s="194"/>
    </row>
    <row r="215" spans="4:4" x14ac:dyDescent="0.2">
      <c r="D215" s="194"/>
    </row>
    <row r="216" spans="4:4" x14ac:dyDescent="0.2">
      <c r="D216" s="194"/>
    </row>
    <row r="217" spans="4:4" x14ac:dyDescent="0.2">
      <c r="D217" s="194"/>
    </row>
    <row r="218" spans="4:4" x14ac:dyDescent="0.2">
      <c r="D218" s="194"/>
    </row>
    <row r="219" spans="4:4" x14ac:dyDescent="0.2">
      <c r="D219" s="194"/>
    </row>
    <row r="220" spans="4:4" x14ac:dyDescent="0.2">
      <c r="D220" s="194"/>
    </row>
    <row r="221" spans="4:4" x14ac:dyDescent="0.2">
      <c r="D221" s="194"/>
    </row>
    <row r="222" spans="4:4" x14ac:dyDescent="0.2">
      <c r="D222" s="194"/>
    </row>
    <row r="223" spans="4:4" x14ac:dyDescent="0.2">
      <c r="D223" s="194"/>
    </row>
    <row r="224" spans="4:4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s/6QZzbG3oGmJnNhXz4T072gjkN2TAoYgbxh6bB6B4YZ3i6sGiWA32RoxSzRmDggh57vE3eE91LxcoHfF4dveQ==" saltValue="drQgPman8r31YR+HW7PJJg==" spinCount="100000" sheet="1"/>
  <mergeCells count="7">
    <mergeCell ref="C46:G46"/>
    <mergeCell ref="A1:G1"/>
    <mergeCell ref="C2:G2"/>
    <mergeCell ref="C3:G3"/>
    <mergeCell ref="C4:G4"/>
    <mergeCell ref="C12:G12"/>
    <mergeCell ref="C17:G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61</v>
      </c>
      <c r="C3" s="199" t="s">
        <v>62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165</v>
      </c>
      <c r="C8" s="259" t="s">
        <v>166</v>
      </c>
      <c r="D8" s="230"/>
      <c r="E8" s="231"/>
      <c r="F8" s="232"/>
      <c r="G8" s="232">
        <f>SUMIF(AG9:AG18,"&lt;&gt;NOR",G9:G18)</f>
        <v>0</v>
      </c>
      <c r="H8" s="232"/>
      <c r="I8" s="232">
        <f>SUM(I9:I18)</f>
        <v>0</v>
      </c>
      <c r="J8" s="232"/>
      <c r="K8" s="232">
        <f>SUM(K9:K18)</f>
        <v>0</v>
      </c>
      <c r="L8" s="232"/>
      <c r="M8" s="232">
        <f>SUM(M9:M18)</f>
        <v>0</v>
      </c>
      <c r="N8" s="232"/>
      <c r="O8" s="232">
        <f>SUM(O9:O18)</f>
        <v>0.08</v>
      </c>
      <c r="P8" s="232"/>
      <c r="Q8" s="232">
        <f>SUM(Q9:Q18)</f>
        <v>0</v>
      </c>
      <c r="R8" s="232"/>
      <c r="S8" s="232"/>
      <c r="T8" s="233"/>
      <c r="U8" s="227"/>
      <c r="V8" s="227">
        <f>SUM(V9:V18)</f>
        <v>0.16</v>
      </c>
      <c r="W8" s="227"/>
      <c r="AG8" t="s">
        <v>248</v>
      </c>
    </row>
    <row r="9" spans="1:60" outlineLevel="1" x14ac:dyDescent="0.2">
      <c r="A9" s="238">
        <v>1</v>
      </c>
      <c r="B9" s="239" t="s">
        <v>987</v>
      </c>
      <c r="C9" s="260" t="s">
        <v>988</v>
      </c>
      <c r="D9" s="240" t="s">
        <v>586</v>
      </c>
      <c r="E9" s="241">
        <v>0.09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 t="s">
        <v>989</v>
      </c>
      <c r="S9" s="243" t="s">
        <v>253</v>
      </c>
      <c r="T9" s="244" t="s">
        <v>285</v>
      </c>
      <c r="U9" s="220">
        <v>1.74</v>
      </c>
      <c r="V9" s="220">
        <f>ROUND(E9*U9,2)</f>
        <v>0.16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985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1" t="s">
        <v>618</v>
      </c>
      <c r="D10" s="245"/>
      <c r="E10" s="245"/>
      <c r="F10" s="245"/>
      <c r="G10" s="245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256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8">
        <v>2</v>
      </c>
      <c r="B11" s="239" t="s">
        <v>1048</v>
      </c>
      <c r="C11" s="260" t="s">
        <v>1049</v>
      </c>
      <c r="D11" s="240" t="s">
        <v>368</v>
      </c>
      <c r="E11" s="241">
        <v>108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3">
        <v>0</v>
      </c>
      <c r="O11" s="243">
        <f>ROUND(E11*N11,2)</f>
        <v>0</v>
      </c>
      <c r="P11" s="243">
        <v>0</v>
      </c>
      <c r="Q11" s="243">
        <f>ROUND(E11*P11,2)</f>
        <v>0</v>
      </c>
      <c r="R11" s="243"/>
      <c r="S11" s="243" t="s">
        <v>279</v>
      </c>
      <c r="T11" s="244" t="s">
        <v>285</v>
      </c>
      <c r="U11" s="220">
        <v>0</v>
      </c>
      <c r="V11" s="220">
        <f>ROUND(E11*U11,2)</f>
        <v>0</v>
      </c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985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62" t="s">
        <v>1050</v>
      </c>
      <c r="D12" s="222"/>
      <c r="E12" s="223">
        <v>108</v>
      </c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8">
        <v>3</v>
      </c>
      <c r="B13" s="239" t="s">
        <v>1051</v>
      </c>
      <c r="C13" s="260" t="s">
        <v>1052</v>
      </c>
      <c r="D13" s="240" t="s">
        <v>368</v>
      </c>
      <c r="E13" s="241">
        <v>26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5.4000000000000001E-4</v>
      </c>
      <c r="O13" s="243">
        <f>ROUND(E13*N13,2)</f>
        <v>0.01</v>
      </c>
      <c r="P13" s="243">
        <v>0</v>
      </c>
      <c r="Q13" s="243">
        <f>ROUND(E13*P13,2)</f>
        <v>0</v>
      </c>
      <c r="R13" s="243"/>
      <c r="S13" s="243" t="s">
        <v>279</v>
      </c>
      <c r="T13" s="244" t="s">
        <v>285</v>
      </c>
      <c r="U13" s="220">
        <v>0</v>
      </c>
      <c r="V13" s="220">
        <f>ROUND(E13*U13,2)</f>
        <v>0</v>
      </c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1053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62" t="s">
        <v>1054</v>
      </c>
      <c r="D14" s="222"/>
      <c r="E14" s="223">
        <v>26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258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8">
        <v>4</v>
      </c>
      <c r="B15" s="239" t="s">
        <v>1055</v>
      </c>
      <c r="C15" s="260" t="s">
        <v>1056</v>
      </c>
      <c r="D15" s="240" t="s">
        <v>368</v>
      </c>
      <c r="E15" s="241">
        <v>38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3">
        <v>8.4999999999999995E-4</v>
      </c>
      <c r="O15" s="243">
        <f>ROUND(E15*N15,2)</f>
        <v>0.03</v>
      </c>
      <c r="P15" s="243">
        <v>0</v>
      </c>
      <c r="Q15" s="243">
        <f>ROUND(E15*P15,2)</f>
        <v>0</v>
      </c>
      <c r="R15" s="243"/>
      <c r="S15" s="243" t="s">
        <v>279</v>
      </c>
      <c r="T15" s="244" t="s">
        <v>285</v>
      </c>
      <c r="U15" s="220">
        <v>0</v>
      </c>
      <c r="V15" s="220">
        <f>ROUND(E15*U15,2)</f>
        <v>0</v>
      </c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1053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62" t="s">
        <v>1057</v>
      </c>
      <c r="D16" s="222"/>
      <c r="E16" s="223">
        <v>38</v>
      </c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258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8">
        <v>5</v>
      </c>
      <c r="B17" s="239" t="s">
        <v>1058</v>
      </c>
      <c r="C17" s="260" t="s">
        <v>1059</v>
      </c>
      <c r="D17" s="240" t="s">
        <v>368</v>
      </c>
      <c r="E17" s="241">
        <v>44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3">
        <v>1E-3</v>
      </c>
      <c r="O17" s="243">
        <f>ROUND(E17*N17,2)</f>
        <v>0.04</v>
      </c>
      <c r="P17" s="243">
        <v>0</v>
      </c>
      <c r="Q17" s="243">
        <f>ROUND(E17*P17,2)</f>
        <v>0</v>
      </c>
      <c r="R17" s="243"/>
      <c r="S17" s="243" t="s">
        <v>279</v>
      </c>
      <c r="T17" s="244" t="s">
        <v>285</v>
      </c>
      <c r="U17" s="220">
        <v>0</v>
      </c>
      <c r="V17" s="220">
        <f>ROUND(E17*U17,2)</f>
        <v>0</v>
      </c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1053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7"/>
      <c r="B18" s="218"/>
      <c r="C18" s="262" t="s">
        <v>1060</v>
      </c>
      <c r="D18" s="222"/>
      <c r="E18" s="223">
        <v>44</v>
      </c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258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28" t="s">
        <v>247</v>
      </c>
      <c r="B19" s="229" t="s">
        <v>173</v>
      </c>
      <c r="C19" s="259" t="s">
        <v>174</v>
      </c>
      <c r="D19" s="230"/>
      <c r="E19" s="231"/>
      <c r="F19" s="232"/>
      <c r="G19" s="232">
        <f>SUMIF(AG20:AG28,"&lt;&gt;NOR",G20:G28)</f>
        <v>0</v>
      </c>
      <c r="H19" s="232"/>
      <c r="I19" s="232">
        <f>SUM(I20:I28)</f>
        <v>0</v>
      </c>
      <c r="J19" s="232"/>
      <c r="K19" s="232">
        <f>SUM(K20:K28)</f>
        <v>0</v>
      </c>
      <c r="L19" s="232"/>
      <c r="M19" s="232">
        <f>SUM(M20:M28)</f>
        <v>0</v>
      </c>
      <c r="N19" s="232"/>
      <c r="O19" s="232">
        <f>SUM(O20:O28)</f>
        <v>0</v>
      </c>
      <c r="P19" s="232"/>
      <c r="Q19" s="232">
        <f>SUM(Q20:Q28)</f>
        <v>0</v>
      </c>
      <c r="R19" s="232"/>
      <c r="S19" s="232"/>
      <c r="T19" s="233"/>
      <c r="U19" s="227"/>
      <c r="V19" s="227">
        <f>SUM(V20:V28)</f>
        <v>0.03</v>
      </c>
      <c r="W19" s="227"/>
      <c r="AG19" t="s">
        <v>248</v>
      </c>
    </row>
    <row r="20" spans="1:60" outlineLevel="1" x14ac:dyDescent="0.2">
      <c r="A20" s="250">
        <v>6</v>
      </c>
      <c r="B20" s="251" t="s">
        <v>1061</v>
      </c>
      <c r="C20" s="266" t="s">
        <v>1062</v>
      </c>
      <c r="D20" s="252" t="s">
        <v>586</v>
      </c>
      <c r="E20" s="253">
        <v>7.0000000000000001E-3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5">
        <v>0</v>
      </c>
      <c r="O20" s="255">
        <f>ROUND(E20*N20,2)</f>
        <v>0</v>
      </c>
      <c r="P20" s="255">
        <v>0</v>
      </c>
      <c r="Q20" s="255">
        <f>ROUND(E20*P20,2)</f>
        <v>0</v>
      </c>
      <c r="R20" s="255" t="s">
        <v>992</v>
      </c>
      <c r="S20" s="255" t="s">
        <v>253</v>
      </c>
      <c r="T20" s="256" t="s">
        <v>285</v>
      </c>
      <c r="U20" s="220">
        <v>4.0430000000000001</v>
      </c>
      <c r="V20" s="220">
        <f>ROUND(E20*U20,2)</f>
        <v>0.03</v>
      </c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985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8">
        <v>7</v>
      </c>
      <c r="B21" s="239" t="s">
        <v>1063</v>
      </c>
      <c r="C21" s="260" t="s">
        <v>1064</v>
      </c>
      <c r="D21" s="240" t="s">
        <v>1065</v>
      </c>
      <c r="E21" s="241">
        <v>1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3">
        <v>6.8999999999999997E-4</v>
      </c>
      <c r="O21" s="243">
        <f>ROUND(E21*N21,2)</f>
        <v>0</v>
      </c>
      <c r="P21" s="243">
        <v>0</v>
      </c>
      <c r="Q21" s="243">
        <f>ROUND(E21*P21,2)</f>
        <v>0</v>
      </c>
      <c r="R21" s="243"/>
      <c r="S21" s="243" t="s">
        <v>279</v>
      </c>
      <c r="T21" s="244" t="s">
        <v>285</v>
      </c>
      <c r="U21" s="220">
        <v>0</v>
      </c>
      <c r="V21" s="220">
        <f>ROUND(E21*U21,2)</f>
        <v>0</v>
      </c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985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62" t="s">
        <v>993</v>
      </c>
      <c r="D22" s="222"/>
      <c r="E22" s="223">
        <v>1</v>
      </c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258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8">
        <v>8</v>
      </c>
      <c r="B23" s="239" t="s">
        <v>1066</v>
      </c>
      <c r="C23" s="260" t="s">
        <v>1067</v>
      </c>
      <c r="D23" s="240" t="s">
        <v>1065</v>
      </c>
      <c r="E23" s="241">
        <v>1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3">
        <v>1.1999999999999999E-3</v>
      </c>
      <c r="O23" s="243">
        <f>ROUND(E23*N23,2)</f>
        <v>0</v>
      </c>
      <c r="P23" s="243">
        <v>0</v>
      </c>
      <c r="Q23" s="243">
        <f>ROUND(E23*P23,2)</f>
        <v>0</v>
      </c>
      <c r="R23" s="243"/>
      <c r="S23" s="243" t="s">
        <v>279</v>
      </c>
      <c r="T23" s="244" t="s">
        <v>285</v>
      </c>
      <c r="U23" s="220">
        <v>0</v>
      </c>
      <c r="V23" s="220">
        <f>ROUND(E23*U23,2)</f>
        <v>0</v>
      </c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985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62" t="s">
        <v>993</v>
      </c>
      <c r="D24" s="222"/>
      <c r="E24" s="223">
        <v>1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258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38">
        <v>9</v>
      </c>
      <c r="B25" s="239" t="s">
        <v>1068</v>
      </c>
      <c r="C25" s="260" t="s">
        <v>1069</v>
      </c>
      <c r="D25" s="240" t="s">
        <v>284</v>
      </c>
      <c r="E25" s="241">
        <v>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3">
        <v>2.5999999999999999E-3</v>
      </c>
      <c r="O25" s="243">
        <f>ROUND(E25*N25,2)</f>
        <v>0</v>
      </c>
      <c r="P25" s="243">
        <v>0</v>
      </c>
      <c r="Q25" s="243">
        <f>ROUND(E25*P25,2)</f>
        <v>0</v>
      </c>
      <c r="R25" s="243"/>
      <c r="S25" s="243" t="s">
        <v>279</v>
      </c>
      <c r="T25" s="244" t="s">
        <v>285</v>
      </c>
      <c r="U25" s="220">
        <v>0</v>
      </c>
      <c r="V25" s="220">
        <f>ROUND(E25*U25,2)</f>
        <v>0</v>
      </c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1053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62" t="s">
        <v>993</v>
      </c>
      <c r="D26" s="222"/>
      <c r="E26" s="223">
        <v>1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258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38">
        <v>10</v>
      </c>
      <c r="B27" s="239" t="s">
        <v>1070</v>
      </c>
      <c r="C27" s="260" t="s">
        <v>1071</v>
      </c>
      <c r="D27" s="240" t="s">
        <v>284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2.5999999999999999E-3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3" t="s">
        <v>279</v>
      </c>
      <c r="T27" s="244" t="s">
        <v>285</v>
      </c>
      <c r="U27" s="220">
        <v>0</v>
      </c>
      <c r="V27" s="220">
        <f>ROUND(E27*U27,2)</f>
        <v>0</v>
      </c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1053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62" t="s">
        <v>993</v>
      </c>
      <c r="D28" s="222"/>
      <c r="E28" s="223">
        <v>1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258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8" t="s">
        <v>247</v>
      </c>
      <c r="B29" s="229" t="s">
        <v>175</v>
      </c>
      <c r="C29" s="259" t="s">
        <v>176</v>
      </c>
      <c r="D29" s="230"/>
      <c r="E29" s="231"/>
      <c r="F29" s="232"/>
      <c r="G29" s="232">
        <f>SUMIF(AG30:AG56,"&lt;&gt;NOR",G30:G56)</f>
        <v>0</v>
      </c>
      <c r="H29" s="232"/>
      <c r="I29" s="232">
        <f>SUM(I30:I56)</f>
        <v>0</v>
      </c>
      <c r="J29" s="232"/>
      <c r="K29" s="232">
        <f>SUM(K30:K56)</f>
        <v>0</v>
      </c>
      <c r="L29" s="232"/>
      <c r="M29" s="232">
        <f>SUM(M30:M56)</f>
        <v>0</v>
      </c>
      <c r="N29" s="232"/>
      <c r="O29" s="232">
        <f>SUM(O30:O56)</f>
        <v>0.67</v>
      </c>
      <c r="P29" s="232"/>
      <c r="Q29" s="232">
        <f>SUM(Q30:Q56)</f>
        <v>0</v>
      </c>
      <c r="R29" s="232"/>
      <c r="S29" s="232"/>
      <c r="T29" s="233"/>
      <c r="U29" s="227"/>
      <c r="V29" s="227">
        <f>SUM(V30:V56)</f>
        <v>7.34</v>
      </c>
      <c r="W29" s="227"/>
      <c r="AG29" t="s">
        <v>248</v>
      </c>
    </row>
    <row r="30" spans="1:60" ht="22.5" outlineLevel="1" x14ac:dyDescent="0.2">
      <c r="A30" s="238">
        <v>11</v>
      </c>
      <c r="B30" s="239" t="s">
        <v>1072</v>
      </c>
      <c r="C30" s="260" t="s">
        <v>1073</v>
      </c>
      <c r="D30" s="240" t="s">
        <v>368</v>
      </c>
      <c r="E30" s="241">
        <v>7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3">
        <v>1.8799999999999999E-3</v>
      </c>
      <c r="O30" s="243">
        <f>ROUND(E30*N30,2)</f>
        <v>0.01</v>
      </c>
      <c r="P30" s="243">
        <v>0</v>
      </c>
      <c r="Q30" s="243">
        <f>ROUND(E30*P30,2)</f>
        <v>0</v>
      </c>
      <c r="R30" s="243" t="s">
        <v>992</v>
      </c>
      <c r="S30" s="243" t="s">
        <v>253</v>
      </c>
      <c r="T30" s="244" t="s">
        <v>285</v>
      </c>
      <c r="U30" s="220">
        <v>0.377</v>
      </c>
      <c r="V30" s="220">
        <f>ROUND(E30*U30,2)</f>
        <v>2.64</v>
      </c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985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62" t="s">
        <v>1074</v>
      </c>
      <c r="D31" s="222"/>
      <c r="E31" s="223">
        <v>7</v>
      </c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258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38">
        <v>12</v>
      </c>
      <c r="B32" s="239" t="s">
        <v>1075</v>
      </c>
      <c r="C32" s="260" t="s">
        <v>1076</v>
      </c>
      <c r="D32" s="240" t="s">
        <v>368</v>
      </c>
      <c r="E32" s="241">
        <v>3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3">
        <v>2.8400000000000001E-3</v>
      </c>
      <c r="O32" s="243">
        <f>ROUND(E32*N32,2)</f>
        <v>0.01</v>
      </c>
      <c r="P32" s="243">
        <v>0</v>
      </c>
      <c r="Q32" s="243">
        <f>ROUND(E32*P32,2)</f>
        <v>0</v>
      </c>
      <c r="R32" s="243" t="s">
        <v>992</v>
      </c>
      <c r="S32" s="243" t="s">
        <v>253</v>
      </c>
      <c r="T32" s="244" t="s">
        <v>285</v>
      </c>
      <c r="U32" s="220">
        <v>0.43099999999999999</v>
      </c>
      <c r="V32" s="220">
        <f>ROUND(E32*U32,2)</f>
        <v>1.29</v>
      </c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985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17"/>
      <c r="B33" s="218"/>
      <c r="C33" s="262" t="s">
        <v>1077</v>
      </c>
      <c r="D33" s="222"/>
      <c r="E33" s="223">
        <v>3</v>
      </c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258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38">
        <v>13</v>
      </c>
      <c r="B34" s="239" t="s">
        <v>1078</v>
      </c>
      <c r="C34" s="260" t="s">
        <v>1079</v>
      </c>
      <c r="D34" s="240" t="s">
        <v>368</v>
      </c>
      <c r="E34" s="241">
        <v>2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3">
        <v>4.28E-3</v>
      </c>
      <c r="O34" s="243">
        <f>ROUND(E34*N34,2)</f>
        <v>0.01</v>
      </c>
      <c r="P34" s="243">
        <v>0</v>
      </c>
      <c r="Q34" s="243">
        <f>ROUND(E34*P34,2)</f>
        <v>0</v>
      </c>
      <c r="R34" s="243" t="s">
        <v>992</v>
      </c>
      <c r="S34" s="243" t="s">
        <v>253</v>
      </c>
      <c r="T34" s="244" t="s">
        <v>285</v>
      </c>
      <c r="U34" s="220">
        <v>0.49099999999999999</v>
      </c>
      <c r="V34" s="220">
        <f>ROUND(E34*U34,2)</f>
        <v>0.98</v>
      </c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985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62" t="s">
        <v>1080</v>
      </c>
      <c r="D35" s="222"/>
      <c r="E35" s="223">
        <v>2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258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>
        <v>14</v>
      </c>
      <c r="B36" s="251" t="s">
        <v>1081</v>
      </c>
      <c r="C36" s="266" t="s">
        <v>1082</v>
      </c>
      <c r="D36" s="252" t="s">
        <v>586</v>
      </c>
      <c r="E36" s="253">
        <v>0.68200000000000005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5">
        <v>0</v>
      </c>
      <c r="O36" s="255">
        <f>ROUND(E36*N36,2)</f>
        <v>0</v>
      </c>
      <c r="P36" s="255">
        <v>0</v>
      </c>
      <c r="Q36" s="255">
        <f>ROUND(E36*P36,2)</f>
        <v>0</v>
      </c>
      <c r="R36" s="255" t="s">
        <v>992</v>
      </c>
      <c r="S36" s="255" t="s">
        <v>253</v>
      </c>
      <c r="T36" s="256" t="s">
        <v>285</v>
      </c>
      <c r="U36" s="220">
        <v>3.5630000000000002</v>
      </c>
      <c r="V36" s="220">
        <f>ROUND(E36*U36,2)</f>
        <v>2.4300000000000002</v>
      </c>
      <c r="W36" s="220"/>
      <c r="X36" s="210"/>
      <c r="Y36" s="210"/>
      <c r="Z36" s="210"/>
      <c r="AA36" s="210"/>
      <c r="AB36" s="210"/>
      <c r="AC36" s="210"/>
      <c r="AD36" s="210"/>
      <c r="AE36" s="210"/>
      <c r="AF36" s="210"/>
      <c r="AG36" s="210" t="s">
        <v>985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8">
        <v>15</v>
      </c>
      <c r="B37" s="239" t="s">
        <v>1083</v>
      </c>
      <c r="C37" s="260" t="s">
        <v>1084</v>
      </c>
      <c r="D37" s="240" t="s">
        <v>368</v>
      </c>
      <c r="E37" s="241">
        <v>325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3">
        <v>4.6999999999999999E-4</v>
      </c>
      <c r="O37" s="243">
        <f>ROUND(E37*N37,2)</f>
        <v>0.15</v>
      </c>
      <c r="P37" s="243">
        <v>0</v>
      </c>
      <c r="Q37" s="243">
        <f>ROUND(E37*P37,2)</f>
        <v>0</v>
      </c>
      <c r="R37" s="243"/>
      <c r="S37" s="243" t="s">
        <v>279</v>
      </c>
      <c r="T37" s="244" t="s">
        <v>285</v>
      </c>
      <c r="U37" s="220">
        <v>0</v>
      </c>
      <c r="V37" s="220">
        <f>ROUND(E37*U37,2)</f>
        <v>0</v>
      </c>
      <c r="W37" s="220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985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62" t="s">
        <v>1085</v>
      </c>
      <c r="D38" s="222"/>
      <c r="E38" s="223">
        <v>325</v>
      </c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258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8">
        <v>16</v>
      </c>
      <c r="B39" s="239" t="s">
        <v>1086</v>
      </c>
      <c r="C39" s="260" t="s">
        <v>1087</v>
      </c>
      <c r="D39" s="240" t="s">
        <v>368</v>
      </c>
      <c r="E39" s="241">
        <v>145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3">
        <v>7.2000000000000005E-4</v>
      </c>
      <c r="O39" s="243">
        <f>ROUND(E39*N39,2)</f>
        <v>0.1</v>
      </c>
      <c r="P39" s="243">
        <v>0</v>
      </c>
      <c r="Q39" s="243">
        <f>ROUND(E39*P39,2)</f>
        <v>0</v>
      </c>
      <c r="R39" s="243"/>
      <c r="S39" s="243" t="s">
        <v>279</v>
      </c>
      <c r="T39" s="244" t="s">
        <v>285</v>
      </c>
      <c r="U39" s="220">
        <v>0</v>
      </c>
      <c r="V39" s="220">
        <f>ROUND(E39*U39,2)</f>
        <v>0</v>
      </c>
      <c r="W39" s="220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985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62" t="s">
        <v>1088</v>
      </c>
      <c r="D40" s="222"/>
      <c r="E40" s="223">
        <v>145</v>
      </c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258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8">
        <v>17</v>
      </c>
      <c r="B41" s="239" t="s">
        <v>1089</v>
      </c>
      <c r="C41" s="260" t="s">
        <v>1090</v>
      </c>
      <c r="D41" s="240" t="s">
        <v>368</v>
      </c>
      <c r="E41" s="241">
        <v>193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3">
        <v>7.1000000000000002E-4</v>
      </c>
      <c r="O41" s="243">
        <f>ROUND(E41*N41,2)</f>
        <v>0.14000000000000001</v>
      </c>
      <c r="P41" s="243">
        <v>0</v>
      </c>
      <c r="Q41" s="243">
        <f>ROUND(E41*P41,2)</f>
        <v>0</v>
      </c>
      <c r="R41" s="243"/>
      <c r="S41" s="243" t="s">
        <v>279</v>
      </c>
      <c r="T41" s="244" t="s">
        <v>285</v>
      </c>
      <c r="U41" s="220">
        <v>0</v>
      </c>
      <c r="V41" s="220">
        <f>ROUND(E41*U41,2)</f>
        <v>0</v>
      </c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985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62" t="s">
        <v>1091</v>
      </c>
      <c r="D42" s="222"/>
      <c r="E42" s="223">
        <v>193</v>
      </c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258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8">
        <v>18</v>
      </c>
      <c r="B43" s="239" t="s">
        <v>1092</v>
      </c>
      <c r="C43" s="260" t="s">
        <v>1093</v>
      </c>
      <c r="D43" s="240" t="s">
        <v>368</v>
      </c>
      <c r="E43" s="241">
        <v>112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3">
        <v>1.2800000000000001E-3</v>
      </c>
      <c r="O43" s="243">
        <f>ROUND(E43*N43,2)</f>
        <v>0.14000000000000001</v>
      </c>
      <c r="P43" s="243">
        <v>0</v>
      </c>
      <c r="Q43" s="243">
        <f>ROUND(E43*P43,2)</f>
        <v>0</v>
      </c>
      <c r="R43" s="243"/>
      <c r="S43" s="243" t="s">
        <v>279</v>
      </c>
      <c r="T43" s="244" t="s">
        <v>285</v>
      </c>
      <c r="U43" s="220">
        <v>0</v>
      </c>
      <c r="V43" s="220">
        <f>ROUND(E43*U43,2)</f>
        <v>0</v>
      </c>
      <c r="W43" s="220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985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62" t="s">
        <v>1094</v>
      </c>
      <c r="D44" s="222"/>
      <c r="E44" s="223">
        <v>112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258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8">
        <v>19</v>
      </c>
      <c r="B45" s="239" t="s">
        <v>1095</v>
      </c>
      <c r="C45" s="260" t="s">
        <v>1096</v>
      </c>
      <c r="D45" s="240" t="s">
        <v>368</v>
      </c>
      <c r="E45" s="241">
        <v>70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3">
        <v>1.6100000000000001E-3</v>
      </c>
      <c r="O45" s="243">
        <f>ROUND(E45*N45,2)</f>
        <v>0.11</v>
      </c>
      <c r="P45" s="243">
        <v>0</v>
      </c>
      <c r="Q45" s="243">
        <f>ROUND(E45*P45,2)</f>
        <v>0</v>
      </c>
      <c r="R45" s="243"/>
      <c r="S45" s="243" t="s">
        <v>279</v>
      </c>
      <c r="T45" s="244" t="s">
        <v>285</v>
      </c>
      <c r="U45" s="220">
        <v>0</v>
      </c>
      <c r="V45" s="220">
        <f>ROUND(E45*U45,2)</f>
        <v>0</v>
      </c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985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62" t="s">
        <v>1097</v>
      </c>
      <c r="D46" s="222"/>
      <c r="E46" s="223">
        <v>70</v>
      </c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258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8">
        <v>20</v>
      </c>
      <c r="B47" s="239" t="s">
        <v>1098</v>
      </c>
      <c r="C47" s="260" t="s">
        <v>1099</v>
      </c>
      <c r="D47" s="240" t="s">
        <v>284</v>
      </c>
      <c r="E47" s="241">
        <v>64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3">
        <v>1.0000000000000001E-5</v>
      </c>
      <c r="O47" s="243">
        <f>ROUND(E47*N47,2)</f>
        <v>0</v>
      </c>
      <c r="P47" s="243">
        <v>0</v>
      </c>
      <c r="Q47" s="243">
        <f>ROUND(E47*P47,2)</f>
        <v>0</v>
      </c>
      <c r="R47" s="243"/>
      <c r="S47" s="243" t="s">
        <v>279</v>
      </c>
      <c r="T47" s="244" t="s">
        <v>285</v>
      </c>
      <c r="U47" s="220">
        <v>0</v>
      </c>
      <c r="V47" s="220">
        <f>ROUND(E47*U47,2)</f>
        <v>0</v>
      </c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985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7"/>
      <c r="B48" s="218"/>
      <c r="C48" s="262" t="s">
        <v>1100</v>
      </c>
      <c r="D48" s="222"/>
      <c r="E48" s="223">
        <v>64</v>
      </c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258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8">
        <v>21</v>
      </c>
      <c r="B49" s="239" t="s">
        <v>1101</v>
      </c>
      <c r="C49" s="260" t="s">
        <v>1102</v>
      </c>
      <c r="D49" s="240" t="s">
        <v>284</v>
      </c>
      <c r="E49" s="241">
        <v>76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3">
        <v>1.0000000000000001E-5</v>
      </c>
      <c r="O49" s="243">
        <f>ROUND(E49*N49,2)</f>
        <v>0</v>
      </c>
      <c r="P49" s="243">
        <v>0</v>
      </c>
      <c r="Q49" s="243">
        <f>ROUND(E49*P49,2)</f>
        <v>0</v>
      </c>
      <c r="R49" s="243"/>
      <c r="S49" s="243" t="s">
        <v>279</v>
      </c>
      <c r="T49" s="244" t="s">
        <v>285</v>
      </c>
      <c r="U49" s="220">
        <v>0</v>
      </c>
      <c r="V49" s="220">
        <f>ROUND(E49*U49,2)</f>
        <v>0</v>
      </c>
      <c r="W49" s="220"/>
      <c r="X49" s="210"/>
      <c r="Y49" s="210"/>
      <c r="Z49" s="210"/>
      <c r="AA49" s="210"/>
      <c r="AB49" s="210"/>
      <c r="AC49" s="210"/>
      <c r="AD49" s="210"/>
      <c r="AE49" s="210"/>
      <c r="AF49" s="210"/>
      <c r="AG49" s="210" t="s">
        <v>985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62" t="s">
        <v>1103</v>
      </c>
      <c r="D50" s="222"/>
      <c r="E50" s="223">
        <v>76</v>
      </c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258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8">
        <v>22</v>
      </c>
      <c r="B51" s="239" t="s">
        <v>1104</v>
      </c>
      <c r="C51" s="260" t="s">
        <v>1105</v>
      </c>
      <c r="D51" s="240" t="s">
        <v>284</v>
      </c>
      <c r="E51" s="241">
        <v>2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3">
        <v>5.0000000000000002E-5</v>
      </c>
      <c r="O51" s="243">
        <f>ROUND(E51*N51,2)</f>
        <v>0</v>
      </c>
      <c r="P51" s="243">
        <v>0</v>
      </c>
      <c r="Q51" s="243">
        <f>ROUND(E51*P51,2)</f>
        <v>0</v>
      </c>
      <c r="R51" s="243"/>
      <c r="S51" s="243" t="s">
        <v>279</v>
      </c>
      <c r="T51" s="244" t="s">
        <v>285</v>
      </c>
      <c r="U51" s="220">
        <v>0</v>
      </c>
      <c r="V51" s="220">
        <f>ROUND(E51*U51,2)</f>
        <v>0</v>
      </c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985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7"/>
      <c r="B52" s="218"/>
      <c r="C52" s="262" t="s">
        <v>1080</v>
      </c>
      <c r="D52" s="222"/>
      <c r="E52" s="223">
        <v>2</v>
      </c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258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8">
        <v>23</v>
      </c>
      <c r="B53" s="239" t="s">
        <v>1106</v>
      </c>
      <c r="C53" s="260" t="s">
        <v>1107</v>
      </c>
      <c r="D53" s="240" t="s">
        <v>284</v>
      </c>
      <c r="E53" s="241">
        <v>2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3">
        <v>6.0000000000000002E-5</v>
      </c>
      <c r="O53" s="243">
        <f>ROUND(E53*N53,2)</f>
        <v>0</v>
      </c>
      <c r="P53" s="243">
        <v>0</v>
      </c>
      <c r="Q53" s="243">
        <f>ROUND(E53*P53,2)</f>
        <v>0</v>
      </c>
      <c r="R53" s="243"/>
      <c r="S53" s="243" t="s">
        <v>279</v>
      </c>
      <c r="T53" s="244" t="s">
        <v>285</v>
      </c>
      <c r="U53" s="220">
        <v>0</v>
      </c>
      <c r="V53" s="220">
        <f>ROUND(E53*U53,2)</f>
        <v>0</v>
      </c>
      <c r="W53" s="220"/>
      <c r="X53" s="210"/>
      <c r="Y53" s="210"/>
      <c r="Z53" s="210"/>
      <c r="AA53" s="210"/>
      <c r="AB53" s="210"/>
      <c r="AC53" s="210"/>
      <c r="AD53" s="210"/>
      <c r="AE53" s="210"/>
      <c r="AF53" s="210"/>
      <c r="AG53" s="210" t="s">
        <v>985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17"/>
      <c r="B54" s="218"/>
      <c r="C54" s="262" t="s">
        <v>1080</v>
      </c>
      <c r="D54" s="222"/>
      <c r="E54" s="223">
        <v>2</v>
      </c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258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8">
        <v>24</v>
      </c>
      <c r="B55" s="239" t="s">
        <v>1108</v>
      </c>
      <c r="C55" s="260" t="s">
        <v>1109</v>
      </c>
      <c r="D55" s="240" t="s">
        <v>368</v>
      </c>
      <c r="E55" s="241">
        <v>845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3">
        <v>0</v>
      </c>
      <c r="O55" s="243">
        <f>ROUND(E55*N55,2)</f>
        <v>0</v>
      </c>
      <c r="P55" s="243">
        <v>0</v>
      </c>
      <c r="Q55" s="243">
        <f>ROUND(E55*P55,2)</f>
        <v>0</v>
      </c>
      <c r="R55" s="243"/>
      <c r="S55" s="243" t="s">
        <v>279</v>
      </c>
      <c r="T55" s="244" t="s">
        <v>285</v>
      </c>
      <c r="U55" s="220">
        <v>0</v>
      </c>
      <c r="V55" s="220">
        <f>ROUND(E55*U55,2)</f>
        <v>0</v>
      </c>
      <c r="W55" s="220"/>
      <c r="X55" s="210"/>
      <c r="Y55" s="210"/>
      <c r="Z55" s="210"/>
      <c r="AA55" s="210"/>
      <c r="AB55" s="210"/>
      <c r="AC55" s="210"/>
      <c r="AD55" s="210"/>
      <c r="AE55" s="210"/>
      <c r="AF55" s="210"/>
      <c r="AG55" s="210" t="s">
        <v>985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62" t="s">
        <v>1110</v>
      </c>
      <c r="D56" s="222"/>
      <c r="E56" s="223">
        <v>845</v>
      </c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258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28" t="s">
        <v>247</v>
      </c>
      <c r="B57" s="229" t="s">
        <v>177</v>
      </c>
      <c r="C57" s="259" t="s">
        <v>178</v>
      </c>
      <c r="D57" s="230"/>
      <c r="E57" s="231"/>
      <c r="F57" s="232"/>
      <c r="G57" s="232">
        <f>SUMIF(AG58:AG110,"&lt;&gt;NOR",G58:G110)</f>
        <v>0</v>
      </c>
      <c r="H57" s="232"/>
      <c r="I57" s="232">
        <f>SUM(I58:I110)</f>
        <v>0</v>
      </c>
      <c r="J57" s="232"/>
      <c r="K57" s="232">
        <f>SUM(K58:K110)</f>
        <v>0</v>
      </c>
      <c r="L57" s="232"/>
      <c r="M57" s="232">
        <f>SUM(M58:M110)</f>
        <v>0</v>
      </c>
      <c r="N57" s="232"/>
      <c r="O57" s="232">
        <f>SUM(O58:O110)</f>
        <v>0.02</v>
      </c>
      <c r="P57" s="232"/>
      <c r="Q57" s="232">
        <f>SUM(Q58:Q110)</f>
        <v>0</v>
      </c>
      <c r="R57" s="232"/>
      <c r="S57" s="232"/>
      <c r="T57" s="233"/>
      <c r="U57" s="227"/>
      <c r="V57" s="227">
        <f>SUM(V58:V110)</f>
        <v>25.529999999999998</v>
      </c>
      <c r="W57" s="227"/>
      <c r="AG57" t="s">
        <v>248</v>
      </c>
    </row>
    <row r="58" spans="1:60" outlineLevel="1" x14ac:dyDescent="0.2">
      <c r="A58" s="238">
        <v>25</v>
      </c>
      <c r="B58" s="239" t="s">
        <v>1111</v>
      </c>
      <c r="C58" s="260" t="s">
        <v>1112</v>
      </c>
      <c r="D58" s="240" t="s">
        <v>284</v>
      </c>
      <c r="E58" s="241">
        <v>10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3">
        <v>3.0000000000000001E-5</v>
      </c>
      <c r="O58" s="243">
        <f>ROUND(E58*N58,2)</f>
        <v>0</v>
      </c>
      <c r="P58" s="243">
        <v>0</v>
      </c>
      <c r="Q58" s="243">
        <f>ROUND(E58*P58,2)</f>
        <v>0</v>
      </c>
      <c r="R58" s="243" t="s">
        <v>992</v>
      </c>
      <c r="S58" s="243" t="s">
        <v>253</v>
      </c>
      <c r="T58" s="244" t="s">
        <v>285</v>
      </c>
      <c r="U58" s="220">
        <v>5.0999999999999997E-2</v>
      </c>
      <c r="V58" s="220">
        <f>ROUND(E58*U58,2)</f>
        <v>0.51</v>
      </c>
      <c r="W58" s="220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985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62" t="s">
        <v>1113</v>
      </c>
      <c r="D59" s="222"/>
      <c r="E59" s="223">
        <v>10</v>
      </c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258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8">
        <v>26</v>
      </c>
      <c r="B60" s="239" t="s">
        <v>1114</v>
      </c>
      <c r="C60" s="260" t="s">
        <v>1115</v>
      </c>
      <c r="D60" s="240" t="s">
        <v>284</v>
      </c>
      <c r="E60" s="241">
        <v>28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3">
        <v>3.0000000000000001E-5</v>
      </c>
      <c r="O60" s="243">
        <f>ROUND(E60*N60,2)</f>
        <v>0</v>
      </c>
      <c r="P60" s="243">
        <v>0</v>
      </c>
      <c r="Q60" s="243">
        <f>ROUND(E60*P60,2)</f>
        <v>0</v>
      </c>
      <c r="R60" s="243" t="s">
        <v>992</v>
      </c>
      <c r="S60" s="243" t="s">
        <v>253</v>
      </c>
      <c r="T60" s="244" t="s">
        <v>285</v>
      </c>
      <c r="U60" s="220">
        <v>5.0999999999999997E-2</v>
      </c>
      <c r="V60" s="220">
        <f>ROUND(E60*U60,2)</f>
        <v>1.43</v>
      </c>
      <c r="W60" s="220"/>
      <c r="X60" s="210"/>
      <c r="Y60" s="210"/>
      <c r="Z60" s="210"/>
      <c r="AA60" s="210"/>
      <c r="AB60" s="210"/>
      <c r="AC60" s="210"/>
      <c r="AD60" s="210"/>
      <c r="AE60" s="210"/>
      <c r="AF60" s="210"/>
      <c r="AG60" s="210" t="s">
        <v>985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7"/>
      <c r="B61" s="218"/>
      <c r="C61" s="262" t="s">
        <v>1116</v>
      </c>
      <c r="D61" s="222"/>
      <c r="E61" s="223">
        <v>28</v>
      </c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10"/>
      <c r="Y61" s="210"/>
      <c r="Z61" s="210"/>
      <c r="AA61" s="210"/>
      <c r="AB61" s="210"/>
      <c r="AC61" s="210"/>
      <c r="AD61" s="210"/>
      <c r="AE61" s="210"/>
      <c r="AF61" s="210"/>
      <c r="AG61" s="210" t="s">
        <v>258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8">
        <v>27</v>
      </c>
      <c r="B62" s="239" t="s">
        <v>1114</v>
      </c>
      <c r="C62" s="260" t="s">
        <v>1115</v>
      </c>
      <c r="D62" s="240" t="s">
        <v>284</v>
      </c>
      <c r="E62" s="241">
        <v>32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3">
        <v>3.0000000000000001E-5</v>
      </c>
      <c r="O62" s="243">
        <f>ROUND(E62*N62,2)</f>
        <v>0</v>
      </c>
      <c r="P62" s="243">
        <v>0</v>
      </c>
      <c r="Q62" s="243">
        <f>ROUND(E62*P62,2)</f>
        <v>0</v>
      </c>
      <c r="R62" s="243" t="s">
        <v>992</v>
      </c>
      <c r="S62" s="243" t="s">
        <v>253</v>
      </c>
      <c r="T62" s="244" t="s">
        <v>285</v>
      </c>
      <c r="U62" s="220">
        <v>5.0999999999999997E-2</v>
      </c>
      <c r="V62" s="220">
        <f>ROUND(E62*U62,2)</f>
        <v>1.63</v>
      </c>
      <c r="W62" s="220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985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17"/>
      <c r="B63" s="218"/>
      <c r="C63" s="262" t="s">
        <v>1117</v>
      </c>
      <c r="D63" s="222"/>
      <c r="E63" s="223">
        <v>32</v>
      </c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258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8">
        <v>28</v>
      </c>
      <c r="B64" s="239" t="s">
        <v>1118</v>
      </c>
      <c r="C64" s="260" t="s">
        <v>1119</v>
      </c>
      <c r="D64" s="240" t="s">
        <v>284</v>
      </c>
      <c r="E64" s="241">
        <v>64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3">
        <v>6.9999999999999994E-5</v>
      </c>
      <c r="O64" s="243">
        <f>ROUND(E64*N64,2)</f>
        <v>0</v>
      </c>
      <c r="P64" s="243">
        <v>0</v>
      </c>
      <c r="Q64" s="243">
        <f>ROUND(E64*P64,2)</f>
        <v>0</v>
      </c>
      <c r="R64" s="243" t="s">
        <v>992</v>
      </c>
      <c r="S64" s="243" t="s">
        <v>253</v>
      </c>
      <c r="T64" s="244" t="s">
        <v>285</v>
      </c>
      <c r="U64" s="220">
        <v>0.16500000000000001</v>
      </c>
      <c r="V64" s="220">
        <f>ROUND(E64*U64,2)</f>
        <v>10.56</v>
      </c>
      <c r="W64" s="220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985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62" t="s">
        <v>1100</v>
      </c>
      <c r="D65" s="222"/>
      <c r="E65" s="223">
        <v>64</v>
      </c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10"/>
      <c r="Y65" s="210"/>
      <c r="Z65" s="210"/>
      <c r="AA65" s="210"/>
      <c r="AB65" s="210"/>
      <c r="AC65" s="210"/>
      <c r="AD65" s="210"/>
      <c r="AE65" s="210"/>
      <c r="AF65" s="210"/>
      <c r="AG65" s="210" t="s">
        <v>258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8">
        <v>29</v>
      </c>
      <c r="B66" s="239" t="s">
        <v>1120</v>
      </c>
      <c r="C66" s="260" t="s">
        <v>1121</v>
      </c>
      <c r="D66" s="240" t="s">
        <v>284</v>
      </c>
      <c r="E66" s="241">
        <v>38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3">
        <v>8.0000000000000007E-5</v>
      </c>
      <c r="O66" s="243">
        <f>ROUND(E66*N66,2)</f>
        <v>0</v>
      </c>
      <c r="P66" s="243">
        <v>0</v>
      </c>
      <c r="Q66" s="243">
        <f>ROUND(E66*P66,2)</f>
        <v>0</v>
      </c>
      <c r="R66" s="243" t="s">
        <v>992</v>
      </c>
      <c r="S66" s="243" t="s">
        <v>253</v>
      </c>
      <c r="T66" s="244" t="s">
        <v>285</v>
      </c>
      <c r="U66" s="220">
        <v>0.16500000000000001</v>
      </c>
      <c r="V66" s="220">
        <f>ROUND(E66*U66,2)</f>
        <v>6.27</v>
      </c>
      <c r="W66" s="220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985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62" t="s">
        <v>1057</v>
      </c>
      <c r="D67" s="222"/>
      <c r="E67" s="223">
        <v>38</v>
      </c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10"/>
      <c r="Y67" s="210"/>
      <c r="Z67" s="210"/>
      <c r="AA67" s="210"/>
      <c r="AB67" s="210"/>
      <c r="AC67" s="210"/>
      <c r="AD67" s="210"/>
      <c r="AE67" s="210"/>
      <c r="AF67" s="210"/>
      <c r="AG67" s="210" t="s">
        <v>258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8">
        <v>30</v>
      </c>
      <c r="B68" s="239" t="s">
        <v>1122</v>
      </c>
      <c r="C68" s="260" t="s">
        <v>1123</v>
      </c>
      <c r="D68" s="240" t="s">
        <v>284</v>
      </c>
      <c r="E68" s="241">
        <v>6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3">
        <v>1.4999999999999999E-4</v>
      </c>
      <c r="O68" s="243">
        <f>ROUND(E68*N68,2)</f>
        <v>0</v>
      </c>
      <c r="P68" s="243">
        <v>0</v>
      </c>
      <c r="Q68" s="243">
        <f>ROUND(E68*P68,2)</f>
        <v>0</v>
      </c>
      <c r="R68" s="243" t="s">
        <v>992</v>
      </c>
      <c r="S68" s="243" t="s">
        <v>253</v>
      </c>
      <c r="T68" s="244" t="s">
        <v>285</v>
      </c>
      <c r="U68" s="220">
        <v>0.22700000000000001</v>
      </c>
      <c r="V68" s="220">
        <f>ROUND(E68*U68,2)</f>
        <v>1.36</v>
      </c>
      <c r="W68" s="220"/>
      <c r="X68" s="210"/>
      <c r="Y68" s="210"/>
      <c r="Z68" s="210"/>
      <c r="AA68" s="210"/>
      <c r="AB68" s="210"/>
      <c r="AC68" s="210"/>
      <c r="AD68" s="210"/>
      <c r="AE68" s="210"/>
      <c r="AF68" s="210"/>
      <c r="AG68" s="210" t="s">
        <v>985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62" t="s">
        <v>1018</v>
      </c>
      <c r="D69" s="222"/>
      <c r="E69" s="223">
        <v>6</v>
      </c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258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8">
        <v>31</v>
      </c>
      <c r="B70" s="239" t="s">
        <v>1124</v>
      </c>
      <c r="C70" s="260" t="s">
        <v>1125</v>
      </c>
      <c r="D70" s="240" t="s">
        <v>284</v>
      </c>
      <c r="E70" s="241">
        <v>6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3">
        <v>2.2000000000000001E-4</v>
      </c>
      <c r="O70" s="243">
        <f>ROUND(E70*N70,2)</f>
        <v>0</v>
      </c>
      <c r="P70" s="243">
        <v>0</v>
      </c>
      <c r="Q70" s="243">
        <f>ROUND(E70*P70,2)</f>
        <v>0</v>
      </c>
      <c r="R70" s="243" t="s">
        <v>992</v>
      </c>
      <c r="S70" s="243" t="s">
        <v>253</v>
      </c>
      <c r="T70" s="244" t="s">
        <v>285</v>
      </c>
      <c r="U70" s="220">
        <v>0.26800000000000002</v>
      </c>
      <c r="V70" s="220">
        <f>ROUND(E70*U70,2)</f>
        <v>1.61</v>
      </c>
      <c r="W70" s="220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985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62" t="s">
        <v>1018</v>
      </c>
      <c r="D71" s="222"/>
      <c r="E71" s="223">
        <v>6</v>
      </c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258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8">
        <v>32</v>
      </c>
      <c r="B72" s="239" t="s">
        <v>1126</v>
      </c>
      <c r="C72" s="260" t="s">
        <v>1127</v>
      </c>
      <c r="D72" s="240" t="s">
        <v>284</v>
      </c>
      <c r="E72" s="241">
        <v>1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3">
        <v>1.6000000000000001E-4</v>
      </c>
      <c r="O72" s="243">
        <f>ROUND(E72*N72,2)</f>
        <v>0</v>
      </c>
      <c r="P72" s="243">
        <v>0</v>
      </c>
      <c r="Q72" s="243">
        <f>ROUND(E72*P72,2)</f>
        <v>0</v>
      </c>
      <c r="R72" s="243" t="s">
        <v>992</v>
      </c>
      <c r="S72" s="243" t="s">
        <v>253</v>
      </c>
      <c r="T72" s="244" t="s">
        <v>285</v>
      </c>
      <c r="U72" s="220">
        <v>0.25800000000000001</v>
      </c>
      <c r="V72" s="220">
        <f>ROUND(E72*U72,2)</f>
        <v>0.26</v>
      </c>
      <c r="W72" s="220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985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17"/>
      <c r="B73" s="218"/>
      <c r="C73" s="262" t="s">
        <v>993</v>
      </c>
      <c r="D73" s="222"/>
      <c r="E73" s="223">
        <v>1</v>
      </c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10"/>
      <c r="Y73" s="210"/>
      <c r="Z73" s="210"/>
      <c r="AA73" s="210"/>
      <c r="AB73" s="210"/>
      <c r="AC73" s="210"/>
      <c r="AD73" s="210"/>
      <c r="AE73" s="210"/>
      <c r="AF73" s="210"/>
      <c r="AG73" s="210" t="s">
        <v>258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38">
        <v>33</v>
      </c>
      <c r="B74" s="239" t="s">
        <v>1128</v>
      </c>
      <c r="C74" s="260" t="s">
        <v>1129</v>
      </c>
      <c r="D74" s="240" t="s">
        <v>284</v>
      </c>
      <c r="E74" s="241">
        <v>1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3">
        <v>2.3000000000000001E-4</v>
      </c>
      <c r="O74" s="243">
        <f>ROUND(E74*N74,2)</f>
        <v>0</v>
      </c>
      <c r="P74" s="243">
        <v>0</v>
      </c>
      <c r="Q74" s="243">
        <f>ROUND(E74*P74,2)</f>
        <v>0</v>
      </c>
      <c r="R74" s="243" t="s">
        <v>992</v>
      </c>
      <c r="S74" s="243" t="s">
        <v>253</v>
      </c>
      <c r="T74" s="244" t="s">
        <v>285</v>
      </c>
      <c r="U74" s="220">
        <v>0.28799999999999998</v>
      </c>
      <c r="V74" s="220">
        <f>ROUND(E74*U74,2)</f>
        <v>0.28999999999999998</v>
      </c>
      <c r="W74" s="220"/>
      <c r="X74" s="210"/>
      <c r="Y74" s="210"/>
      <c r="Z74" s="210"/>
      <c r="AA74" s="210"/>
      <c r="AB74" s="210"/>
      <c r="AC74" s="210"/>
      <c r="AD74" s="210"/>
      <c r="AE74" s="210"/>
      <c r="AF74" s="210"/>
      <c r="AG74" s="210" t="s">
        <v>985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62" t="s">
        <v>993</v>
      </c>
      <c r="D75" s="222"/>
      <c r="E75" s="223">
        <v>1</v>
      </c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10"/>
      <c r="Y75" s="210"/>
      <c r="Z75" s="210"/>
      <c r="AA75" s="210"/>
      <c r="AB75" s="210"/>
      <c r="AC75" s="210"/>
      <c r="AD75" s="210"/>
      <c r="AE75" s="210"/>
      <c r="AF75" s="210"/>
      <c r="AG75" s="210" t="s">
        <v>258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38">
        <v>34</v>
      </c>
      <c r="B76" s="239" t="s">
        <v>1130</v>
      </c>
      <c r="C76" s="260" t="s">
        <v>1131</v>
      </c>
      <c r="D76" s="240" t="s">
        <v>284</v>
      </c>
      <c r="E76" s="241">
        <v>4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3">
        <v>2.7E-4</v>
      </c>
      <c r="O76" s="243">
        <f>ROUND(E76*N76,2)</f>
        <v>0</v>
      </c>
      <c r="P76" s="243">
        <v>0</v>
      </c>
      <c r="Q76" s="243">
        <f>ROUND(E76*P76,2)</f>
        <v>0</v>
      </c>
      <c r="R76" s="243" t="s">
        <v>992</v>
      </c>
      <c r="S76" s="243" t="s">
        <v>253</v>
      </c>
      <c r="T76" s="244" t="s">
        <v>285</v>
      </c>
      <c r="U76" s="220">
        <v>0.38100000000000001</v>
      </c>
      <c r="V76" s="220">
        <f>ROUND(E76*U76,2)</f>
        <v>1.52</v>
      </c>
      <c r="W76" s="220"/>
      <c r="X76" s="210"/>
      <c r="Y76" s="210"/>
      <c r="Z76" s="210"/>
      <c r="AA76" s="210"/>
      <c r="AB76" s="210"/>
      <c r="AC76" s="210"/>
      <c r="AD76" s="210"/>
      <c r="AE76" s="210"/>
      <c r="AF76" s="210"/>
      <c r="AG76" s="210" t="s">
        <v>985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17"/>
      <c r="B77" s="218"/>
      <c r="C77" s="262" t="s">
        <v>1132</v>
      </c>
      <c r="D77" s="222"/>
      <c r="E77" s="223">
        <v>4</v>
      </c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10"/>
      <c r="Y77" s="210"/>
      <c r="Z77" s="210"/>
      <c r="AA77" s="210"/>
      <c r="AB77" s="210"/>
      <c r="AC77" s="210"/>
      <c r="AD77" s="210"/>
      <c r="AE77" s="210"/>
      <c r="AF77" s="210"/>
      <c r="AG77" s="210" t="s">
        <v>258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50">
        <v>35</v>
      </c>
      <c r="B78" s="251" t="s">
        <v>1133</v>
      </c>
      <c r="C78" s="266" t="s">
        <v>1134</v>
      </c>
      <c r="D78" s="252" t="s">
        <v>586</v>
      </c>
      <c r="E78" s="253">
        <v>3.5000000000000003E-2</v>
      </c>
      <c r="F78" s="254"/>
      <c r="G78" s="255">
        <f>ROUND(E78*F78,2)</f>
        <v>0</v>
      </c>
      <c r="H78" s="254"/>
      <c r="I78" s="255">
        <f>ROUND(E78*H78,2)</f>
        <v>0</v>
      </c>
      <c r="J78" s="254"/>
      <c r="K78" s="255">
        <f>ROUND(E78*J78,2)</f>
        <v>0</v>
      </c>
      <c r="L78" s="255">
        <v>21</v>
      </c>
      <c r="M78" s="255">
        <f>G78*(1+L78/100)</f>
        <v>0</v>
      </c>
      <c r="N78" s="255">
        <v>0</v>
      </c>
      <c r="O78" s="255">
        <f>ROUND(E78*N78,2)</f>
        <v>0</v>
      </c>
      <c r="P78" s="255">
        <v>0</v>
      </c>
      <c r="Q78" s="255">
        <f>ROUND(E78*P78,2)</f>
        <v>0</v>
      </c>
      <c r="R78" s="255" t="s">
        <v>992</v>
      </c>
      <c r="S78" s="255" t="s">
        <v>253</v>
      </c>
      <c r="T78" s="256" t="s">
        <v>285</v>
      </c>
      <c r="U78" s="220">
        <v>2.5750000000000002</v>
      </c>
      <c r="V78" s="220">
        <f>ROUND(E78*U78,2)</f>
        <v>0.09</v>
      </c>
      <c r="W78" s="220"/>
      <c r="X78" s="210"/>
      <c r="Y78" s="210"/>
      <c r="Z78" s="210"/>
      <c r="AA78" s="210"/>
      <c r="AB78" s="210"/>
      <c r="AC78" s="210"/>
      <c r="AD78" s="210"/>
      <c r="AE78" s="210"/>
      <c r="AF78" s="210"/>
      <c r="AG78" s="210" t="s">
        <v>985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38">
        <v>36</v>
      </c>
      <c r="B79" s="239" t="s">
        <v>1135</v>
      </c>
      <c r="C79" s="260" t="s">
        <v>1136</v>
      </c>
      <c r="D79" s="240" t="s">
        <v>284</v>
      </c>
      <c r="E79" s="241">
        <v>4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3">
        <v>2.2100000000000002E-3</v>
      </c>
      <c r="O79" s="243">
        <f>ROUND(E79*N79,2)</f>
        <v>0.01</v>
      </c>
      <c r="P79" s="243">
        <v>0</v>
      </c>
      <c r="Q79" s="243">
        <f>ROUND(E79*P79,2)</f>
        <v>0</v>
      </c>
      <c r="R79" s="243"/>
      <c r="S79" s="243" t="s">
        <v>279</v>
      </c>
      <c r="T79" s="244" t="s">
        <v>285</v>
      </c>
      <c r="U79" s="220">
        <v>0</v>
      </c>
      <c r="V79" s="220">
        <f>ROUND(E79*U79,2)</f>
        <v>0</v>
      </c>
      <c r="W79" s="220"/>
      <c r="X79" s="210"/>
      <c r="Y79" s="210"/>
      <c r="Z79" s="210"/>
      <c r="AA79" s="210"/>
      <c r="AB79" s="210"/>
      <c r="AC79" s="210"/>
      <c r="AD79" s="210"/>
      <c r="AE79" s="210"/>
      <c r="AF79" s="210"/>
      <c r="AG79" s="210" t="s">
        <v>985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62" t="s">
        <v>1132</v>
      </c>
      <c r="D80" s="222"/>
      <c r="E80" s="223">
        <v>4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10"/>
      <c r="Y80" s="210"/>
      <c r="Z80" s="210"/>
      <c r="AA80" s="210"/>
      <c r="AB80" s="210"/>
      <c r="AC80" s="210"/>
      <c r="AD80" s="210"/>
      <c r="AE80" s="210"/>
      <c r="AF80" s="210"/>
      <c r="AG80" s="210" t="s">
        <v>258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8">
        <v>37</v>
      </c>
      <c r="B81" s="239" t="s">
        <v>1137</v>
      </c>
      <c r="C81" s="260" t="s">
        <v>1138</v>
      </c>
      <c r="D81" s="240" t="s">
        <v>284</v>
      </c>
      <c r="E81" s="241">
        <v>4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3">
        <v>3.4000000000000002E-4</v>
      </c>
      <c r="O81" s="243">
        <f>ROUND(E81*N81,2)</f>
        <v>0</v>
      </c>
      <c r="P81" s="243">
        <v>0</v>
      </c>
      <c r="Q81" s="243">
        <f>ROUND(E81*P81,2)</f>
        <v>0</v>
      </c>
      <c r="R81" s="243"/>
      <c r="S81" s="243" t="s">
        <v>279</v>
      </c>
      <c r="T81" s="244" t="s">
        <v>285</v>
      </c>
      <c r="U81" s="220">
        <v>0</v>
      </c>
      <c r="V81" s="220">
        <f>ROUND(E81*U81,2)</f>
        <v>0</v>
      </c>
      <c r="W81" s="220"/>
      <c r="X81" s="210"/>
      <c r="Y81" s="210"/>
      <c r="Z81" s="210"/>
      <c r="AA81" s="210"/>
      <c r="AB81" s="210"/>
      <c r="AC81" s="210"/>
      <c r="AD81" s="210"/>
      <c r="AE81" s="210"/>
      <c r="AF81" s="210"/>
      <c r="AG81" s="210" t="s">
        <v>1053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17"/>
      <c r="B82" s="218"/>
      <c r="C82" s="262" t="s">
        <v>1132</v>
      </c>
      <c r="D82" s="222"/>
      <c r="E82" s="223">
        <v>4</v>
      </c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10"/>
      <c r="Y82" s="210"/>
      <c r="Z82" s="210"/>
      <c r="AA82" s="210"/>
      <c r="AB82" s="210"/>
      <c r="AC82" s="210"/>
      <c r="AD82" s="210"/>
      <c r="AE82" s="210"/>
      <c r="AF82" s="210"/>
      <c r="AG82" s="210" t="s">
        <v>258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8">
        <v>38</v>
      </c>
      <c r="B83" s="239" t="s">
        <v>1139</v>
      </c>
      <c r="C83" s="260" t="s">
        <v>1140</v>
      </c>
      <c r="D83" s="240" t="s">
        <v>284</v>
      </c>
      <c r="E83" s="241">
        <v>3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3">
        <v>4.8000000000000001E-4</v>
      </c>
      <c r="O83" s="243">
        <f>ROUND(E83*N83,2)</f>
        <v>0</v>
      </c>
      <c r="P83" s="243">
        <v>0</v>
      </c>
      <c r="Q83" s="243">
        <f>ROUND(E83*P83,2)</f>
        <v>0</v>
      </c>
      <c r="R83" s="243"/>
      <c r="S83" s="243" t="s">
        <v>279</v>
      </c>
      <c r="T83" s="244" t="s">
        <v>285</v>
      </c>
      <c r="U83" s="220">
        <v>0</v>
      </c>
      <c r="V83" s="220">
        <f>ROUND(E83*U83,2)</f>
        <v>0</v>
      </c>
      <c r="W83" s="220"/>
      <c r="X83" s="210"/>
      <c r="Y83" s="210"/>
      <c r="Z83" s="210"/>
      <c r="AA83" s="210"/>
      <c r="AB83" s="210"/>
      <c r="AC83" s="210"/>
      <c r="AD83" s="210"/>
      <c r="AE83" s="210"/>
      <c r="AF83" s="210"/>
      <c r="AG83" s="210" t="s">
        <v>1053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62" t="s">
        <v>1077</v>
      </c>
      <c r="D84" s="222"/>
      <c r="E84" s="223">
        <v>3</v>
      </c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10"/>
      <c r="Y84" s="210"/>
      <c r="Z84" s="210"/>
      <c r="AA84" s="210"/>
      <c r="AB84" s="210"/>
      <c r="AC84" s="210"/>
      <c r="AD84" s="210"/>
      <c r="AE84" s="210"/>
      <c r="AF84" s="210"/>
      <c r="AG84" s="210" t="s">
        <v>258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8">
        <v>39</v>
      </c>
      <c r="B85" s="239" t="s">
        <v>1141</v>
      </c>
      <c r="C85" s="260" t="s">
        <v>1142</v>
      </c>
      <c r="D85" s="240" t="s">
        <v>284</v>
      </c>
      <c r="E85" s="241">
        <v>3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3">
        <v>6.8999999999999997E-4</v>
      </c>
      <c r="O85" s="243">
        <f>ROUND(E85*N85,2)</f>
        <v>0</v>
      </c>
      <c r="P85" s="243">
        <v>0</v>
      </c>
      <c r="Q85" s="243">
        <f>ROUND(E85*P85,2)</f>
        <v>0</v>
      </c>
      <c r="R85" s="243"/>
      <c r="S85" s="243" t="s">
        <v>279</v>
      </c>
      <c r="T85" s="244" t="s">
        <v>285</v>
      </c>
      <c r="U85" s="220">
        <v>0</v>
      </c>
      <c r="V85" s="220">
        <f>ROUND(E85*U85,2)</f>
        <v>0</v>
      </c>
      <c r="W85" s="220"/>
      <c r="X85" s="210"/>
      <c r="Y85" s="210"/>
      <c r="Z85" s="210"/>
      <c r="AA85" s="210"/>
      <c r="AB85" s="210"/>
      <c r="AC85" s="210"/>
      <c r="AD85" s="210"/>
      <c r="AE85" s="210"/>
      <c r="AF85" s="210"/>
      <c r="AG85" s="210" t="s">
        <v>1053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62" t="s">
        <v>1077</v>
      </c>
      <c r="D86" s="222"/>
      <c r="E86" s="223">
        <v>3</v>
      </c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10"/>
      <c r="Y86" s="210"/>
      <c r="Z86" s="210"/>
      <c r="AA86" s="210"/>
      <c r="AB86" s="210"/>
      <c r="AC86" s="210"/>
      <c r="AD86" s="210"/>
      <c r="AE86" s="210"/>
      <c r="AF86" s="210"/>
      <c r="AG86" s="210" t="s">
        <v>258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8">
        <v>40</v>
      </c>
      <c r="B87" s="239" t="s">
        <v>1143</v>
      </c>
      <c r="C87" s="260" t="s">
        <v>1144</v>
      </c>
      <c r="D87" s="240" t="s">
        <v>284</v>
      </c>
      <c r="E87" s="241">
        <v>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3">
        <v>2.2000000000000001E-4</v>
      </c>
      <c r="O87" s="243">
        <f>ROUND(E87*N87,2)</f>
        <v>0</v>
      </c>
      <c r="P87" s="243">
        <v>0</v>
      </c>
      <c r="Q87" s="243">
        <f>ROUND(E87*P87,2)</f>
        <v>0</v>
      </c>
      <c r="R87" s="243"/>
      <c r="S87" s="243" t="s">
        <v>279</v>
      </c>
      <c r="T87" s="244" t="s">
        <v>285</v>
      </c>
      <c r="U87" s="220">
        <v>0</v>
      </c>
      <c r="V87" s="220">
        <f>ROUND(E87*U87,2)</f>
        <v>0</v>
      </c>
      <c r="W87" s="220"/>
      <c r="X87" s="210"/>
      <c r="Y87" s="210"/>
      <c r="Z87" s="210"/>
      <c r="AA87" s="210"/>
      <c r="AB87" s="210"/>
      <c r="AC87" s="210"/>
      <c r="AD87" s="210"/>
      <c r="AE87" s="210"/>
      <c r="AF87" s="210"/>
      <c r="AG87" s="210" t="s">
        <v>1053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62" t="s">
        <v>993</v>
      </c>
      <c r="D88" s="222"/>
      <c r="E88" s="223">
        <v>1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10"/>
      <c r="Y88" s="210"/>
      <c r="Z88" s="210"/>
      <c r="AA88" s="210"/>
      <c r="AB88" s="210"/>
      <c r="AC88" s="210"/>
      <c r="AD88" s="210"/>
      <c r="AE88" s="210"/>
      <c r="AF88" s="210"/>
      <c r="AG88" s="210" t="s">
        <v>258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8">
        <v>41</v>
      </c>
      <c r="B89" s="239" t="s">
        <v>1145</v>
      </c>
      <c r="C89" s="260" t="s">
        <v>1146</v>
      </c>
      <c r="D89" s="240" t="s">
        <v>284</v>
      </c>
      <c r="E89" s="241">
        <v>1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3">
        <v>2.9E-4</v>
      </c>
      <c r="O89" s="243">
        <f>ROUND(E89*N89,2)</f>
        <v>0</v>
      </c>
      <c r="P89" s="243">
        <v>0</v>
      </c>
      <c r="Q89" s="243">
        <f>ROUND(E89*P89,2)</f>
        <v>0</v>
      </c>
      <c r="R89" s="243"/>
      <c r="S89" s="243" t="s">
        <v>279</v>
      </c>
      <c r="T89" s="244" t="s">
        <v>285</v>
      </c>
      <c r="U89" s="220">
        <v>0</v>
      </c>
      <c r="V89" s="220">
        <f>ROUND(E89*U89,2)</f>
        <v>0</v>
      </c>
      <c r="W89" s="220"/>
      <c r="X89" s="210"/>
      <c r="Y89" s="210"/>
      <c r="Z89" s="210"/>
      <c r="AA89" s="210"/>
      <c r="AB89" s="210"/>
      <c r="AC89" s="210"/>
      <c r="AD89" s="210"/>
      <c r="AE89" s="210"/>
      <c r="AF89" s="210"/>
      <c r="AG89" s="210" t="s">
        <v>1053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17"/>
      <c r="B90" s="218"/>
      <c r="C90" s="262" t="s">
        <v>993</v>
      </c>
      <c r="D90" s="222"/>
      <c r="E90" s="223">
        <v>1</v>
      </c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10"/>
      <c r="Y90" s="210"/>
      <c r="Z90" s="210"/>
      <c r="AA90" s="210"/>
      <c r="AB90" s="210"/>
      <c r="AC90" s="210"/>
      <c r="AD90" s="210"/>
      <c r="AE90" s="210"/>
      <c r="AF90" s="210"/>
      <c r="AG90" s="210" t="s">
        <v>258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8">
        <v>42</v>
      </c>
      <c r="B91" s="239" t="s">
        <v>1147</v>
      </c>
      <c r="C91" s="260" t="s">
        <v>1148</v>
      </c>
      <c r="D91" s="240" t="s">
        <v>284</v>
      </c>
      <c r="E91" s="241">
        <v>1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3">
        <v>2.2000000000000001E-4</v>
      </c>
      <c r="O91" s="243">
        <f>ROUND(E91*N91,2)</f>
        <v>0</v>
      </c>
      <c r="P91" s="243">
        <v>0</v>
      </c>
      <c r="Q91" s="243">
        <f>ROUND(E91*P91,2)</f>
        <v>0</v>
      </c>
      <c r="R91" s="243"/>
      <c r="S91" s="243" t="s">
        <v>279</v>
      </c>
      <c r="T91" s="244" t="s">
        <v>285</v>
      </c>
      <c r="U91" s="220">
        <v>0</v>
      </c>
      <c r="V91" s="220">
        <f>ROUND(E91*U91,2)</f>
        <v>0</v>
      </c>
      <c r="W91" s="220"/>
      <c r="X91" s="210"/>
      <c r="Y91" s="210"/>
      <c r="Z91" s="210"/>
      <c r="AA91" s="210"/>
      <c r="AB91" s="210"/>
      <c r="AC91" s="210"/>
      <c r="AD91" s="210"/>
      <c r="AE91" s="210"/>
      <c r="AF91" s="210"/>
      <c r="AG91" s="210" t="s">
        <v>1053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62" t="s">
        <v>993</v>
      </c>
      <c r="D92" s="222"/>
      <c r="E92" s="223">
        <v>1</v>
      </c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10"/>
      <c r="Y92" s="210"/>
      <c r="Z92" s="210"/>
      <c r="AA92" s="210"/>
      <c r="AB92" s="210"/>
      <c r="AC92" s="210"/>
      <c r="AD92" s="210"/>
      <c r="AE92" s="210"/>
      <c r="AF92" s="210"/>
      <c r="AG92" s="210" t="s">
        <v>258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8">
        <v>43</v>
      </c>
      <c r="B93" s="239" t="s">
        <v>1149</v>
      </c>
      <c r="C93" s="260" t="s">
        <v>1150</v>
      </c>
      <c r="D93" s="240" t="s">
        <v>284</v>
      </c>
      <c r="E93" s="241">
        <v>1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3">
        <v>3.5E-4</v>
      </c>
      <c r="O93" s="243">
        <f>ROUND(E93*N93,2)</f>
        <v>0</v>
      </c>
      <c r="P93" s="243">
        <v>0</v>
      </c>
      <c r="Q93" s="243">
        <f>ROUND(E93*P93,2)</f>
        <v>0</v>
      </c>
      <c r="R93" s="243"/>
      <c r="S93" s="243" t="s">
        <v>279</v>
      </c>
      <c r="T93" s="244" t="s">
        <v>285</v>
      </c>
      <c r="U93" s="220">
        <v>0</v>
      </c>
      <c r="V93" s="220">
        <f>ROUND(E93*U93,2)</f>
        <v>0</v>
      </c>
      <c r="W93" s="220"/>
      <c r="X93" s="210"/>
      <c r="Y93" s="210"/>
      <c r="Z93" s="210"/>
      <c r="AA93" s="210"/>
      <c r="AB93" s="210"/>
      <c r="AC93" s="210"/>
      <c r="AD93" s="210"/>
      <c r="AE93" s="210"/>
      <c r="AF93" s="210"/>
      <c r="AG93" s="210" t="s">
        <v>1053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62" t="s">
        <v>993</v>
      </c>
      <c r="D94" s="222"/>
      <c r="E94" s="223">
        <v>1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10"/>
      <c r="Y94" s="210"/>
      <c r="Z94" s="210"/>
      <c r="AA94" s="210"/>
      <c r="AB94" s="210"/>
      <c r="AC94" s="210"/>
      <c r="AD94" s="210"/>
      <c r="AE94" s="210"/>
      <c r="AF94" s="210"/>
      <c r="AG94" s="210" t="s">
        <v>258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8">
        <v>44</v>
      </c>
      <c r="B95" s="239" t="s">
        <v>1151</v>
      </c>
      <c r="C95" s="260" t="s">
        <v>1152</v>
      </c>
      <c r="D95" s="240" t="s">
        <v>284</v>
      </c>
      <c r="E95" s="241">
        <v>10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3">
        <v>1.2E-4</v>
      </c>
      <c r="O95" s="243">
        <f>ROUND(E95*N95,2)</f>
        <v>0</v>
      </c>
      <c r="P95" s="243">
        <v>0</v>
      </c>
      <c r="Q95" s="243">
        <f>ROUND(E95*P95,2)</f>
        <v>0</v>
      </c>
      <c r="R95" s="243"/>
      <c r="S95" s="243" t="s">
        <v>279</v>
      </c>
      <c r="T95" s="244" t="s">
        <v>285</v>
      </c>
      <c r="U95" s="220">
        <v>0</v>
      </c>
      <c r="V95" s="220">
        <f>ROUND(E95*U95,2)</f>
        <v>0</v>
      </c>
      <c r="W95" s="220"/>
      <c r="X95" s="210"/>
      <c r="Y95" s="210"/>
      <c r="Z95" s="210"/>
      <c r="AA95" s="210"/>
      <c r="AB95" s="210"/>
      <c r="AC95" s="210"/>
      <c r="AD95" s="210"/>
      <c r="AE95" s="210"/>
      <c r="AF95" s="210"/>
      <c r="AG95" s="210" t="s">
        <v>1053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17"/>
      <c r="B96" s="218"/>
      <c r="C96" s="262" t="s">
        <v>1113</v>
      </c>
      <c r="D96" s="222"/>
      <c r="E96" s="223">
        <v>10</v>
      </c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10"/>
      <c r="Y96" s="210"/>
      <c r="Z96" s="210"/>
      <c r="AA96" s="210"/>
      <c r="AB96" s="210"/>
      <c r="AC96" s="210"/>
      <c r="AD96" s="210"/>
      <c r="AE96" s="210"/>
      <c r="AF96" s="210"/>
      <c r="AG96" s="210" t="s">
        <v>258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8">
        <v>45</v>
      </c>
      <c r="B97" s="239" t="s">
        <v>1153</v>
      </c>
      <c r="C97" s="260" t="s">
        <v>1154</v>
      </c>
      <c r="D97" s="240" t="s">
        <v>284</v>
      </c>
      <c r="E97" s="241">
        <v>28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3">
        <v>1.9000000000000001E-4</v>
      </c>
      <c r="O97" s="243">
        <f>ROUND(E97*N97,2)</f>
        <v>0.01</v>
      </c>
      <c r="P97" s="243">
        <v>0</v>
      </c>
      <c r="Q97" s="243">
        <f>ROUND(E97*P97,2)</f>
        <v>0</v>
      </c>
      <c r="R97" s="243"/>
      <c r="S97" s="243" t="s">
        <v>279</v>
      </c>
      <c r="T97" s="244" t="s">
        <v>285</v>
      </c>
      <c r="U97" s="220">
        <v>0</v>
      </c>
      <c r="V97" s="220">
        <f>ROUND(E97*U97,2)</f>
        <v>0</v>
      </c>
      <c r="W97" s="220"/>
      <c r="X97" s="210"/>
      <c r="Y97" s="210"/>
      <c r="Z97" s="210"/>
      <c r="AA97" s="210"/>
      <c r="AB97" s="210"/>
      <c r="AC97" s="210"/>
      <c r="AD97" s="210"/>
      <c r="AE97" s="210"/>
      <c r="AF97" s="210"/>
      <c r="AG97" s="210" t="s">
        <v>1053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17"/>
      <c r="B98" s="218"/>
      <c r="C98" s="262" t="s">
        <v>1116</v>
      </c>
      <c r="D98" s="222"/>
      <c r="E98" s="223">
        <v>28</v>
      </c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10"/>
      <c r="Y98" s="210"/>
      <c r="Z98" s="210"/>
      <c r="AA98" s="210"/>
      <c r="AB98" s="210"/>
      <c r="AC98" s="210"/>
      <c r="AD98" s="210"/>
      <c r="AE98" s="210"/>
      <c r="AF98" s="210"/>
      <c r="AG98" s="210" t="s">
        <v>258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8">
        <v>46</v>
      </c>
      <c r="B99" s="239" t="s">
        <v>1155</v>
      </c>
      <c r="C99" s="260" t="s">
        <v>1156</v>
      </c>
      <c r="D99" s="240" t="s">
        <v>1157</v>
      </c>
      <c r="E99" s="241">
        <v>38</v>
      </c>
      <c r="F99" s="242"/>
      <c r="G99" s="243">
        <f>ROUND(E99*F99,2)</f>
        <v>0</v>
      </c>
      <c r="H99" s="242"/>
      <c r="I99" s="243">
        <f>ROUND(E99*H99,2)</f>
        <v>0</v>
      </c>
      <c r="J99" s="242"/>
      <c r="K99" s="243">
        <f>ROUND(E99*J99,2)</f>
        <v>0</v>
      </c>
      <c r="L99" s="243">
        <v>21</v>
      </c>
      <c r="M99" s="243">
        <f>G99*(1+L99/100)</f>
        <v>0</v>
      </c>
      <c r="N99" s="243">
        <v>0</v>
      </c>
      <c r="O99" s="243">
        <f>ROUND(E99*N99,2)</f>
        <v>0</v>
      </c>
      <c r="P99" s="243">
        <v>0</v>
      </c>
      <c r="Q99" s="243">
        <f>ROUND(E99*P99,2)</f>
        <v>0</v>
      </c>
      <c r="R99" s="243"/>
      <c r="S99" s="243" t="s">
        <v>279</v>
      </c>
      <c r="T99" s="244" t="s">
        <v>285</v>
      </c>
      <c r="U99" s="220">
        <v>0</v>
      </c>
      <c r="V99" s="220">
        <f>ROUND(E99*U99,2)</f>
        <v>0</v>
      </c>
      <c r="W99" s="220"/>
      <c r="X99" s="210"/>
      <c r="Y99" s="210"/>
      <c r="Z99" s="210"/>
      <c r="AA99" s="210"/>
      <c r="AB99" s="210"/>
      <c r="AC99" s="210"/>
      <c r="AD99" s="210"/>
      <c r="AE99" s="210"/>
      <c r="AF99" s="210"/>
      <c r="AG99" s="210" t="s">
        <v>1053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7"/>
      <c r="B100" s="218"/>
      <c r="C100" s="262" t="s">
        <v>1057</v>
      </c>
      <c r="D100" s="222"/>
      <c r="E100" s="223">
        <v>38</v>
      </c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8">
        <v>47</v>
      </c>
      <c r="B101" s="239" t="s">
        <v>1158</v>
      </c>
      <c r="C101" s="260" t="s">
        <v>1159</v>
      </c>
      <c r="D101" s="240" t="s">
        <v>1157</v>
      </c>
      <c r="E101" s="241">
        <v>1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3">
        <v>0</v>
      </c>
      <c r="O101" s="243">
        <f>ROUND(E101*N101,2)</f>
        <v>0</v>
      </c>
      <c r="P101" s="243">
        <v>0</v>
      </c>
      <c r="Q101" s="243">
        <f>ROUND(E101*P101,2)</f>
        <v>0</v>
      </c>
      <c r="R101" s="243"/>
      <c r="S101" s="243" t="s">
        <v>279</v>
      </c>
      <c r="T101" s="244" t="s">
        <v>285</v>
      </c>
      <c r="U101" s="220">
        <v>0</v>
      </c>
      <c r="V101" s="220">
        <f>ROUND(E101*U101,2)</f>
        <v>0</v>
      </c>
      <c r="W101" s="22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1053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62" t="s">
        <v>993</v>
      </c>
      <c r="D102" s="222"/>
      <c r="E102" s="223">
        <v>1</v>
      </c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258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8">
        <v>48</v>
      </c>
      <c r="B103" s="239" t="s">
        <v>1160</v>
      </c>
      <c r="C103" s="260" t="s">
        <v>1161</v>
      </c>
      <c r="D103" s="240" t="s">
        <v>1157</v>
      </c>
      <c r="E103" s="241">
        <v>1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3">
        <v>0</v>
      </c>
      <c r="O103" s="243">
        <f>ROUND(E103*N103,2)</f>
        <v>0</v>
      </c>
      <c r="P103" s="243">
        <v>0</v>
      </c>
      <c r="Q103" s="243">
        <f>ROUND(E103*P103,2)</f>
        <v>0</v>
      </c>
      <c r="R103" s="243"/>
      <c r="S103" s="243" t="s">
        <v>279</v>
      </c>
      <c r="T103" s="244" t="s">
        <v>285</v>
      </c>
      <c r="U103" s="220">
        <v>0</v>
      </c>
      <c r="V103" s="220">
        <f>ROUND(E103*U103,2)</f>
        <v>0</v>
      </c>
      <c r="W103" s="22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1053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17"/>
      <c r="B104" s="218"/>
      <c r="C104" s="262" t="s">
        <v>993</v>
      </c>
      <c r="D104" s="222"/>
      <c r="E104" s="223">
        <v>1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8">
        <v>49</v>
      </c>
      <c r="B105" s="239" t="s">
        <v>1162</v>
      </c>
      <c r="C105" s="260" t="s">
        <v>1163</v>
      </c>
      <c r="D105" s="240" t="s">
        <v>1157</v>
      </c>
      <c r="E105" s="241">
        <v>32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3">
        <v>0</v>
      </c>
      <c r="O105" s="243">
        <f>ROUND(E105*N105,2)</f>
        <v>0</v>
      </c>
      <c r="P105" s="243">
        <v>0</v>
      </c>
      <c r="Q105" s="243">
        <f>ROUND(E105*P105,2)</f>
        <v>0</v>
      </c>
      <c r="R105" s="243"/>
      <c r="S105" s="243" t="s">
        <v>279</v>
      </c>
      <c r="T105" s="244" t="s">
        <v>285</v>
      </c>
      <c r="U105" s="220">
        <v>0</v>
      </c>
      <c r="V105" s="220">
        <f>ROUND(E105*U105,2)</f>
        <v>0</v>
      </c>
      <c r="W105" s="22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1053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17"/>
      <c r="B106" s="218"/>
      <c r="C106" s="262" t="s">
        <v>1117</v>
      </c>
      <c r="D106" s="222"/>
      <c r="E106" s="223">
        <v>32</v>
      </c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258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8">
        <v>50</v>
      </c>
      <c r="B107" s="239" t="s">
        <v>1164</v>
      </c>
      <c r="C107" s="260" t="s">
        <v>1165</v>
      </c>
      <c r="D107" s="240" t="s">
        <v>1157</v>
      </c>
      <c r="E107" s="241">
        <v>32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3">
        <v>0</v>
      </c>
      <c r="O107" s="243">
        <f>ROUND(E107*N107,2)</f>
        <v>0</v>
      </c>
      <c r="P107" s="243">
        <v>0</v>
      </c>
      <c r="Q107" s="243">
        <f>ROUND(E107*P107,2)</f>
        <v>0</v>
      </c>
      <c r="R107" s="243"/>
      <c r="S107" s="243" t="s">
        <v>279</v>
      </c>
      <c r="T107" s="244" t="s">
        <v>285</v>
      </c>
      <c r="U107" s="220">
        <v>0</v>
      </c>
      <c r="V107" s="220">
        <f>ROUND(E107*U107,2)</f>
        <v>0</v>
      </c>
      <c r="W107" s="22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1053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17"/>
      <c r="B108" s="218"/>
      <c r="C108" s="262" t="s">
        <v>1117</v>
      </c>
      <c r="D108" s="222"/>
      <c r="E108" s="223">
        <v>32</v>
      </c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258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8">
        <v>51</v>
      </c>
      <c r="B109" s="239" t="s">
        <v>1166</v>
      </c>
      <c r="C109" s="260" t="s">
        <v>1167</v>
      </c>
      <c r="D109" s="240" t="s">
        <v>1157</v>
      </c>
      <c r="E109" s="241">
        <v>32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3">
        <v>0</v>
      </c>
      <c r="O109" s="243">
        <f>ROUND(E109*N109,2)</f>
        <v>0</v>
      </c>
      <c r="P109" s="243">
        <v>0</v>
      </c>
      <c r="Q109" s="243">
        <f>ROUND(E109*P109,2)</f>
        <v>0</v>
      </c>
      <c r="R109" s="243"/>
      <c r="S109" s="243" t="s">
        <v>279</v>
      </c>
      <c r="T109" s="244" t="s">
        <v>285</v>
      </c>
      <c r="U109" s="220">
        <v>0</v>
      </c>
      <c r="V109" s="220">
        <f>ROUND(E109*U109,2)</f>
        <v>0</v>
      </c>
      <c r="W109" s="22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1053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7"/>
      <c r="B110" s="218"/>
      <c r="C110" s="262" t="s">
        <v>1117</v>
      </c>
      <c r="D110" s="222"/>
      <c r="E110" s="223">
        <v>32</v>
      </c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258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x14ac:dyDescent="0.2">
      <c r="A111" s="228" t="s">
        <v>247</v>
      </c>
      <c r="B111" s="229" t="s">
        <v>179</v>
      </c>
      <c r="C111" s="259" t="s">
        <v>180</v>
      </c>
      <c r="D111" s="230"/>
      <c r="E111" s="231"/>
      <c r="F111" s="232"/>
      <c r="G111" s="232">
        <f>SUMIF(AG112:AG168,"&lt;&gt;NOR",G112:G168)</f>
        <v>0</v>
      </c>
      <c r="H111" s="232"/>
      <c r="I111" s="232">
        <f>SUM(I112:I168)</f>
        <v>0</v>
      </c>
      <c r="J111" s="232"/>
      <c r="K111" s="232">
        <f>SUM(K112:K168)</f>
        <v>0</v>
      </c>
      <c r="L111" s="232"/>
      <c r="M111" s="232">
        <f>SUM(M112:M168)</f>
        <v>0</v>
      </c>
      <c r="N111" s="232"/>
      <c r="O111" s="232">
        <f>SUM(O112:O168)</f>
        <v>1.2800000000000005</v>
      </c>
      <c r="P111" s="232"/>
      <c r="Q111" s="232">
        <f>SUM(Q112:Q168)</f>
        <v>0</v>
      </c>
      <c r="R111" s="232"/>
      <c r="S111" s="232"/>
      <c r="T111" s="233"/>
      <c r="U111" s="227"/>
      <c r="V111" s="227">
        <f>SUM(V112:V168)</f>
        <v>49.269999999999996</v>
      </c>
      <c r="W111" s="227"/>
      <c r="AG111" t="s">
        <v>248</v>
      </c>
    </row>
    <row r="112" spans="1:60" ht="22.5" outlineLevel="1" x14ac:dyDescent="0.2">
      <c r="A112" s="238">
        <v>52</v>
      </c>
      <c r="B112" s="239" t="s">
        <v>1168</v>
      </c>
      <c r="C112" s="260" t="s">
        <v>1169</v>
      </c>
      <c r="D112" s="240" t="s">
        <v>284</v>
      </c>
      <c r="E112" s="241">
        <v>70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3">
        <v>0</v>
      </c>
      <c r="O112" s="243">
        <f>ROUND(E112*N112,2)</f>
        <v>0</v>
      </c>
      <c r="P112" s="243">
        <v>0</v>
      </c>
      <c r="Q112" s="243">
        <f>ROUND(E112*P112,2)</f>
        <v>0</v>
      </c>
      <c r="R112" s="243" t="s">
        <v>992</v>
      </c>
      <c r="S112" s="243" t="s">
        <v>253</v>
      </c>
      <c r="T112" s="244" t="s">
        <v>285</v>
      </c>
      <c r="U112" s="220">
        <v>0.26800000000000002</v>
      </c>
      <c r="V112" s="220">
        <f>ROUND(E112*U112,2)</f>
        <v>18.760000000000002</v>
      </c>
      <c r="W112" s="22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985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17"/>
      <c r="B113" s="218"/>
      <c r="C113" s="262" t="s">
        <v>1097</v>
      </c>
      <c r="D113" s="222"/>
      <c r="E113" s="223">
        <v>70</v>
      </c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258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33.75" outlineLevel="1" x14ac:dyDescent="0.2">
      <c r="A114" s="238">
        <v>53</v>
      </c>
      <c r="B114" s="239" t="s">
        <v>1170</v>
      </c>
      <c r="C114" s="260" t="s">
        <v>1171</v>
      </c>
      <c r="D114" s="240" t="s">
        <v>284</v>
      </c>
      <c r="E114" s="241">
        <v>2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21</v>
      </c>
      <c r="M114" s="243">
        <f>G114*(1+L114/100)</f>
        <v>0</v>
      </c>
      <c r="N114" s="243">
        <v>1.7180000000000001E-2</v>
      </c>
      <c r="O114" s="243">
        <f>ROUND(E114*N114,2)</f>
        <v>0.03</v>
      </c>
      <c r="P114" s="243">
        <v>0</v>
      </c>
      <c r="Q114" s="243">
        <f>ROUND(E114*P114,2)</f>
        <v>0</v>
      </c>
      <c r="R114" s="243" t="s">
        <v>992</v>
      </c>
      <c r="S114" s="243" t="s">
        <v>253</v>
      </c>
      <c r="T114" s="244" t="s">
        <v>285</v>
      </c>
      <c r="U114" s="220">
        <v>0.84799999999999998</v>
      </c>
      <c r="V114" s="220">
        <f>ROUND(E114*U114,2)</f>
        <v>1.7</v>
      </c>
      <c r="W114" s="22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985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17"/>
      <c r="B115" s="218"/>
      <c r="C115" s="262" t="s">
        <v>1080</v>
      </c>
      <c r="D115" s="222"/>
      <c r="E115" s="223">
        <v>2</v>
      </c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258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33.75" outlineLevel="1" x14ac:dyDescent="0.2">
      <c r="A116" s="238">
        <v>54</v>
      </c>
      <c r="B116" s="239" t="s">
        <v>1172</v>
      </c>
      <c r="C116" s="260" t="s">
        <v>1173</v>
      </c>
      <c r="D116" s="240" t="s">
        <v>284</v>
      </c>
      <c r="E116" s="241">
        <v>2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3">
        <v>8.3999999999999995E-3</v>
      </c>
      <c r="O116" s="243">
        <f>ROUND(E116*N116,2)</f>
        <v>0.02</v>
      </c>
      <c r="P116" s="243">
        <v>0</v>
      </c>
      <c r="Q116" s="243">
        <f>ROUND(E116*P116,2)</f>
        <v>0</v>
      </c>
      <c r="R116" s="243" t="s">
        <v>992</v>
      </c>
      <c r="S116" s="243" t="s">
        <v>253</v>
      </c>
      <c r="T116" s="244" t="s">
        <v>285</v>
      </c>
      <c r="U116" s="220">
        <v>1.1835</v>
      </c>
      <c r="V116" s="220">
        <f>ROUND(E116*U116,2)</f>
        <v>2.37</v>
      </c>
      <c r="W116" s="22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985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17"/>
      <c r="B117" s="218"/>
      <c r="C117" s="262" t="s">
        <v>1080</v>
      </c>
      <c r="D117" s="222"/>
      <c r="E117" s="223">
        <v>2</v>
      </c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258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33.75" outlineLevel="1" x14ac:dyDescent="0.2">
      <c r="A118" s="238">
        <v>55</v>
      </c>
      <c r="B118" s="239" t="s">
        <v>1174</v>
      </c>
      <c r="C118" s="260" t="s">
        <v>1175</v>
      </c>
      <c r="D118" s="240" t="s">
        <v>284</v>
      </c>
      <c r="E118" s="241">
        <v>3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3">
        <v>1.0749999999999999E-2</v>
      </c>
      <c r="O118" s="243">
        <f>ROUND(E118*N118,2)</f>
        <v>0.03</v>
      </c>
      <c r="P118" s="243">
        <v>0</v>
      </c>
      <c r="Q118" s="243">
        <f>ROUND(E118*P118,2)</f>
        <v>0</v>
      </c>
      <c r="R118" s="243" t="s">
        <v>992</v>
      </c>
      <c r="S118" s="243" t="s">
        <v>253</v>
      </c>
      <c r="T118" s="244" t="s">
        <v>285</v>
      </c>
      <c r="U118" s="220">
        <v>1.1964999999999999</v>
      </c>
      <c r="V118" s="220">
        <f>ROUND(E118*U118,2)</f>
        <v>3.59</v>
      </c>
      <c r="W118" s="22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985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/>
      <c r="B119" s="218"/>
      <c r="C119" s="262" t="s">
        <v>1077</v>
      </c>
      <c r="D119" s="222"/>
      <c r="E119" s="223">
        <v>3</v>
      </c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258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33.75" outlineLevel="1" x14ac:dyDescent="0.2">
      <c r="A120" s="238">
        <v>56</v>
      </c>
      <c r="B120" s="239" t="s">
        <v>1176</v>
      </c>
      <c r="C120" s="260" t="s">
        <v>1177</v>
      </c>
      <c r="D120" s="240" t="s">
        <v>284</v>
      </c>
      <c r="E120" s="241">
        <v>1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3">
        <v>1.417E-2</v>
      </c>
      <c r="O120" s="243">
        <f>ROUND(E120*N120,2)</f>
        <v>0.01</v>
      </c>
      <c r="P120" s="243">
        <v>0</v>
      </c>
      <c r="Q120" s="243">
        <f>ROUND(E120*P120,2)</f>
        <v>0</v>
      </c>
      <c r="R120" s="243" t="s">
        <v>992</v>
      </c>
      <c r="S120" s="243" t="s">
        <v>1178</v>
      </c>
      <c r="T120" s="244" t="s">
        <v>285</v>
      </c>
      <c r="U120" s="220">
        <v>1.3305</v>
      </c>
      <c r="V120" s="220">
        <f>ROUND(E120*U120,2)</f>
        <v>1.33</v>
      </c>
      <c r="W120" s="22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985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17"/>
      <c r="B121" s="218"/>
      <c r="C121" s="262" t="s">
        <v>993</v>
      </c>
      <c r="D121" s="222"/>
      <c r="E121" s="223">
        <v>1</v>
      </c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258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33.75" outlineLevel="1" x14ac:dyDescent="0.2">
      <c r="A122" s="238">
        <v>57</v>
      </c>
      <c r="B122" s="239" t="s">
        <v>1179</v>
      </c>
      <c r="C122" s="260" t="s">
        <v>1180</v>
      </c>
      <c r="D122" s="240" t="s">
        <v>284</v>
      </c>
      <c r="E122" s="241">
        <v>3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3">
        <v>1.5879999999999998E-2</v>
      </c>
      <c r="O122" s="243">
        <f>ROUND(E122*N122,2)</f>
        <v>0.05</v>
      </c>
      <c r="P122" s="243">
        <v>0</v>
      </c>
      <c r="Q122" s="243">
        <f>ROUND(E122*P122,2)</f>
        <v>0</v>
      </c>
      <c r="R122" s="243" t="s">
        <v>992</v>
      </c>
      <c r="S122" s="243" t="s">
        <v>1178</v>
      </c>
      <c r="T122" s="244" t="s">
        <v>285</v>
      </c>
      <c r="U122" s="220">
        <v>1.3465</v>
      </c>
      <c r="V122" s="220">
        <f>ROUND(E122*U122,2)</f>
        <v>4.04</v>
      </c>
      <c r="W122" s="22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985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17"/>
      <c r="B123" s="218"/>
      <c r="C123" s="262" t="s">
        <v>1077</v>
      </c>
      <c r="D123" s="222"/>
      <c r="E123" s="223">
        <v>3</v>
      </c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33.75" outlineLevel="1" x14ac:dyDescent="0.2">
      <c r="A124" s="238">
        <v>58</v>
      </c>
      <c r="B124" s="239" t="s">
        <v>1181</v>
      </c>
      <c r="C124" s="260" t="s">
        <v>1182</v>
      </c>
      <c r="D124" s="240" t="s">
        <v>284</v>
      </c>
      <c r="E124" s="241">
        <v>1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3">
        <v>2.614E-2</v>
      </c>
      <c r="O124" s="243">
        <f>ROUND(E124*N124,2)</f>
        <v>0.03</v>
      </c>
      <c r="P124" s="243">
        <v>0</v>
      </c>
      <c r="Q124" s="243">
        <f>ROUND(E124*P124,2)</f>
        <v>0</v>
      </c>
      <c r="R124" s="243" t="s">
        <v>992</v>
      </c>
      <c r="S124" s="243" t="s">
        <v>253</v>
      </c>
      <c r="T124" s="244" t="s">
        <v>285</v>
      </c>
      <c r="U124" s="220">
        <v>0.91300000000000003</v>
      </c>
      <c r="V124" s="220">
        <f>ROUND(E124*U124,2)</f>
        <v>0.91</v>
      </c>
      <c r="W124" s="22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985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17"/>
      <c r="B125" s="218"/>
      <c r="C125" s="262" t="s">
        <v>993</v>
      </c>
      <c r="D125" s="222"/>
      <c r="E125" s="223">
        <v>1</v>
      </c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258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33.75" outlineLevel="1" x14ac:dyDescent="0.2">
      <c r="A126" s="238">
        <v>59</v>
      </c>
      <c r="B126" s="239" t="s">
        <v>1183</v>
      </c>
      <c r="C126" s="260" t="s">
        <v>1184</v>
      </c>
      <c r="D126" s="240" t="s">
        <v>284</v>
      </c>
      <c r="E126" s="241">
        <v>1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3">
        <v>7.5480000000000005E-2</v>
      </c>
      <c r="O126" s="243">
        <f>ROUND(E126*N126,2)</f>
        <v>0.08</v>
      </c>
      <c r="P126" s="243">
        <v>0</v>
      </c>
      <c r="Q126" s="243">
        <f>ROUND(E126*P126,2)</f>
        <v>0</v>
      </c>
      <c r="R126" s="243" t="s">
        <v>992</v>
      </c>
      <c r="S126" s="243" t="s">
        <v>253</v>
      </c>
      <c r="T126" s="244" t="s">
        <v>285</v>
      </c>
      <c r="U126" s="220">
        <v>0.85499999999999998</v>
      </c>
      <c r="V126" s="220">
        <f>ROUND(E126*U126,2)</f>
        <v>0.86</v>
      </c>
      <c r="W126" s="22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985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17"/>
      <c r="B127" s="218"/>
      <c r="C127" s="262" t="s">
        <v>993</v>
      </c>
      <c r="D127" s="222"/>
      <c r="E127" s="223">
        <v>1</v>
      </c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258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2.5" outlineLevel="1" x14ac:dyDescent="0.2">
      <c r="A128" s="238">
        <v>60</v>
      </c>
      <c r="B128" s="239" t="s">
        <v>1185</v>
      </c>
      <c r="C128" s="260" t="s">
        <v>1186</v>
      </c>
      <c r="D128" s="240" t="s">
        <v>284</v>
      </c>
      <c r="E128" s="241">
        <v>42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3">
        <v>0</v>
      </c>
      <c r="O128" s="243">
        <f>ROUND(E128*N128,2)</f>
        <v>0</v>
      </c>
      <c r="P128" s="243">
        <v>0</v>
      </c>
      <c r="Q128" s="243">
        <f>ROUND(E128*P128,2)</f>
        <v>0</v>
      </c>
      <c r="R128" s="243" t="s">
        <v>992</v>
      </c>
      <c r="S128" s="243" t="s">
        <v>253</v>
      </c>
      <c r="T128" s="244" t="s">
        <v>285</v>
      </c>
      <c r="U128" s="220">
        <v>6.2E-2</v>
      </c>
      <c r="V128" s="220">
        <f>ROUND(E128*U128,2)</f>
        <v>2.6</v>
      </c>
      <c r="W128" s="22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985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/>
      <c r="B129" s="218"/>
      <c r="C129" s="262" t="s">
        <v>1187</v>
      </c>
      <c r="D129" s="222"/>
      <c r="E129" s="223">
        <v>42</v>
      </c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258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33.75" outlineLevel="1" x14ac:dyDescent="0.2">
      <c r="A130" s="238">
        <v>61</v>
      </c>
      <c r="B130" s="239" t="s">
        <v>1188</v>
      </c>
      <c r="C130" s="260" t="s">
        <v>1189</v>
      </c>
      <c r="D130" s="240" t="s">
        <v>251</v>
      </c>
      <c r="E130" s="241">
        <v>300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3">
        <v>0</v>
      </c>
      <c r="O130" s="243">
        <f>ROUND(E130*N130,2)</f>
        <v>0</v>
      </c>
      <c r="P130" s="243">
        <v>0</v>
      </c>
      <c r="Q130" s="243">
        <f>ROUND(E130*P130,2)</f>
        <v>0</v>
      </c>
      <c r="R130" s="243" t="s">
        <v>992</v>
      </c>
      <c r="S130" s="243" t="s">
        <v>253</v>
      </c>
      <c r="T130" s="244" t="s">
        <v>285</v>
      </c>
      <c r="U130" s="220">
        <v>3.1E-2</v>
      </c>
      <c r="V130" s="220">
        <f>ROUND(E130*U130,2)</f>
        <v>9.3000000000000007</v>
      </c>
      <c r="W130" s="22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985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7"/>
      <c r="B131" s="218"/>
      <c r="C131" s="262" t="s">
        <v>1034</v>
      </c>
      <c r="D131" s="222"/>
      <c r="E131" s="223">
        <v>300</v>
      </c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258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50">
        <v>62</v>
      </c>
      <c r="B132" s="251" t="s">
        <v>1190</v>
      </c>
      <c r="C132" s="266" t="s">
        <v>1191</v>
      </c>
      <c r="D132" s="252" t="s">
        <v>586</v>
      </c>
      <c r="E132" s="253">
        <v>1.24</v>
      </c>
      <c r="F132" s="254"/>
      <c r="G132" s="255">
        <f>ROUND(E132*F132,2)</f>
        <v>0</v>
      </c>
      <c r="H132" s="254"/>
      <c r="I132" s="255">
        <f>ROUND(E132*H132,2)</f>
        <v>0</v>
      </c>
      <c r="J132" s="254"/>
      <c r="K132" s="255">
        <f>ROUND(E132*J132,2)</f>
        <v>0</v>
      </c>
      <c r="L132" s="255">
        <v>21</v>
      </c>
      <c r="M132" s="255">
        <f>G132*(1+L132/100)</f>
        <v>0</v>
      </c>
      <c r="N132" s="255">
        <v>0</v>
      </c>
      <c r="O132" s="255">
        <f>ROUND(E132*N132,2)</f>
        <v>0</v>
      </c>
      <c r="P132" s="255">
        <v>0</v>
      </c>
      <c r="Q132" s="255">
        <f>ROUND(E132*P132,2)</f>
        <v>0</v>
      </c>
      <c r="R132" s="255" t="s">
        <v>992</v>
      </c>
      <c r="S132" s="255" t="s">
        <v>253</v>
      </c>
      <c r="T132" s="256" t="s">
        <v>285</v>
      </c>
      <c r="U132" s="220">
        <v>3.0750000000000002</v>
      </c>
      <c r="V132" s="220">
        <f>ROUND(E132*U132,2)</f>
        <v>3.81</v>
      </c>
      <c r="W132" s="22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985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38">
        <v>63</v>
      </c>
      <c r="B133" s="239" t="s">
        <v>1192</v>
      </c>
      <c r="C133" s="260" t="s">
        <v>1193</v>
      </c>
      <c r="D133" s="240" t="s">
        <v>284</v>
      </c>
      <c r="E133" s="241">
        <v>4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3">
        <v>1.3899999999999999E-2</v>
      </c>
      <c r="O133" s="243">
        <f>ROUND(E133*N133,2)</f>
        <v>0.06</v>
      </c>
      <c r="P133" s="243">
        <v>0</v>
      </c>
      <c r="Q133" s="243">
        <f>ROUND(E133*P133,2)</f>
        <v>0</v>
      </c>
      <c r="R133" s="243"/>
      <c r="S133" s="243" t="s">
        <v>279</v>
      </c>
      <c r="T133" s="244" t="s">
        <v>285</v>
      </c>
      <c r="U133" s="220">
        <v>0</v>
      </c>
      <c r="V133" s="220">
        <f>ROUND(E133*U133,2)</f>
        <v>0</v>
      </c>
      <c r="W133" s="22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985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17"/>
      <c r="B134" s="218"/>
      <c r="C134" s="262" t="s">
        <v>1132</v>
      </c>
      <c r="D134" s="222"/>
      <c r="E134" s="223">
        <v>4</v>
      </c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258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38">
        <v>64</v>
      </c>
      <c r="B135" s="239" t="s">
        <v>1194</v>
      </c>
      <c r="C135" s="260" t="s">
        <v>1195</v>
      </c>
      <c r="D135" s="240" t="s">
        <v>284</v>
      </c>
      <c r="E135" s="241">
        <v>4</v>
      </c>
      <c r="F135" s="242"/>
      <c r="G135" s="243">
        <f>ROUND(E135*F135,2)</f>
        <v>0</v>
      </c>
      <c r="H135" s="242"/>
      <c r="I135" s="243">
        <f>ROUND(E135*H135,2)</f>
        <v>0</v>
      </c>
      <c r="J135" s="242"/>
      <c r="K135" s="243">
        <f>ROUND(E135*J135,2)</f>
        <v>0</v>
      </c>
      <c r="L135" s="243">
        <v>21</v>
      </c>
      <c r="M135" s="243">
        <f>G135*(1+L135/100)</f>
        <v>0</v>
      </c>
      <c r="N135" s="243">
        <v>1.9300000000000001E-2</v>
      </c>
      <c r="O135" s="243">
        <f>ROUND(E135*N135,2)</f>
        <v>0.08</v>
      </c>
      <c r="P135" s="243">
        <v>0</v>
      </c>
      <c r="Q135" s="243">
        <f>ROUND(E135*P135,2)</f>
        <v>0</v>
      </c>
      <c r="R135" s="243"/>
      <c r="S135" s="243" t="s">
        <v>279</v>
      </c>
      <c r="T135" s="244" t="s">
        <v>285</v>
      </c>
      <c r="U135" s="220">
        <v>0</v>
      </c>
      <c r="V135" s="220">
        <f>ROUND(E135*U135,2)</f>
        <v>0</v>
      </c>
      <c r="W135" s="22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985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17"/>
      <c r="B136" s="218"/>
      <c r="C136" s="262" t="s">
        <v>1132</v>
      </c>
      <c r="D136" s="222"/>
      <c r="E136" s="223">
        <v>4</v>
      </c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1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258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8">
        <v>65</v>
      </c>
      <c r="B137" s="239" t="s">
        <v>1196</v>
      </c>
      <c r="C137" s="260" t="s">
        <v>1197</v>
      </c>
      <c r="D137" s="240" t="s">
        <v>284</v>
      </c>
      <c r="E137" s="241">
        <v>1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3">
        <v>1.652E-2</v>
      </c>
      <c r="O137" s="243">
        <f>ROUND(E137*N137,2)</f>
        <v>0.02</v>
      </c>
      <c r="P137" s="243">
        <v>0</v>
      </c>
      <c r="Q137" s="243">
        <f>ROUND(E137*P137,2)</f>
        <v>0</v>
      </c>
      <c r="R137" s="243"/>
      <c r="S137" s="243" t="s">
        <v>279</v>
      </c>
      <c r="T137" s="244" t="s">
        <v>285</v>
      </c>
      <c r="U137" s="220">
        <v>0</v>
      </c>
      <c r="V137" s="220">
        <f>ROUND(E137*U137,2)</f>
        <v>0</v>
      </c>
      <c r="W137" s="22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985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17"/>
      <c r="B138" s="218"/>
      <c r="C138" s="262" t="s">
        <v>993</v>
      </c>
      <c r="D138" s="222"/>
      <c r="E138" s="223">
        <v>1</v>
      </c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258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38">
        <v>66</v>
      </c>
      <c r="B139" s="239" t="s">
        <v>1198</v>
      </c>
      <c r="C139" s="260" t="s">
        <v>1199</v>
      </c>
      <c r="D139" s="240" t="s">
        <v>284</v>
      </c>
      <c r="E139" s="241">
        <v>5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3">
        <v>2.368E-2</v>
      </c>
      <c r="O139" s="243">
        <f>ROUND(E139*N139,2)</f>
        <v>0.12</v>
      </c>
      <c r="P139" s="243">
        <v>0</v>
      </c>
      <c r="Q139" s="243">
        <f>ROUND(E139*P139,2)</f>
        <v>0</v>
      </c>
      <c r="R139" s="243"/>
      <c r="S139" s="243" t="s">
        <v>279</v>
      </c>
      <c r="T139" s="244" t="s">
        <v>285</v>
      </c>
      <c r="U139" s="220">
        <v>0</v>
      </c>
      <c r="V139" s="220">
        <f>ROUND(E139*U139,2)</f>
        <v>0</v>
      </c>
      <c r="W139" s="22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985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17"/>
      <c r="B140" s="218"/>
      <c r="C140" s="262" t="s">
        <v>1200</v>
      </c>
      <c r="D140" s="222"/>
      <c r="E140" s="223">
        <v>5</v>
      </c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258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38">
        <v>67</v>
      </c>
      <c r="B141" s="239" t="s">
        <v>1201</v>
      </c>
      <c r="C141" s="260" t="s">
        <v>1202</v>
      </c>
      <c r="D141" s="240" t="s">
        <v>284</v>
      </c>
      <c r="E141" s="241">
        <v>1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3">
        <v>2.0750000000000001E-2</v>
      </c>
      <c r="O141" s="243">
        <f>ROUND(E141*N141,2)</f>
        <v>0.02</v>
      </c>
      <c r="P141" s="243">
        <v>0</v>
      </c>
      <c r="Q141" s="243">
        <f>ROUND(E141*P141,2)</f>
        <v>0</v>
      </c>
      <c r="R141" s="243"/>
      <c r="S141" s="243" t="s">
        <v>279</v>
      </c>
      <c r="T141" s="244" t="s">
        <v>285</v>
      </c>
      <c r="U141" s="220">
        <v>0</v>
      </c>
      <c r="V141" s="220">
        <f>ROUND(E141*U141,2)</f>
        <v>0</v>
      </c>
      <c r="W141" s="22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985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17"/>
      <c r="B142" s="218"/>
      <c r="C142" s="262" t="s">
        <v>993</v>
      </c>
      <c r="D142" s="222"/>
      <c r="E142" s="223">
        <v>1</v>
      </c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258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38">
        <v>68</v>
      </c>
      <c r="B143" s="239" t="s">
        <v>1203</v>
      </c>
      <c r="C143" s="260" t="s">
        <v>1204</v>
      </c>
      <c r="D143" s="240" t="s">
        <v>284</v>
      </c>
      <c r="E143" s="241">
        <v>1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3">
        <v>2.605E-2</v>
      </c>
      <c r="O143" s="243">
        <f>ROUND(E143*N143,2)</f>
        <v>0.03</v>
      </c>
      <c r="P143" s="243">
        <v>0</v>
      </c>
      <c r="Q143" s="243">
        <f>ROUND(E143*P143,2)</f>
        <v>0</v>
      </c>
      <c r="R143" s="243"/>
      <c r="S143" s="243" t="s">
        <v>279</v>
      </c>
      <c r="T143" s="244" t="s">
        <v>285</v>
      </c>
      <c r="U143" s="220">
        <v>0</v>
      </c>
      <c r="V143" s="220">
        <f>ROUND(E143*U143,2)</f>
        <v>0</v>
      </c>
      <c r="W143" s="220"/>
      <c r="X143" s="21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985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17"/>
      <c r="B144" s="218"/>
      <c r="C144" s="262" t="s">
        <v>993</v>
      </c>
      <c r="D144" s="222"/>
      <c r="E144" s="223">
        <v>1</v>
      </c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258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38">
        <v>69</v>
      </c>
      <c r="B145" s="239" t="s">
        <v>1205</v>
      </c>
      <c r="C145" s="260" t="s">
        <v>1206</v>
      </c>
      <c r="D145" s="240" t="s">
        <v>284</v>
      </c>
      <c r="E145" s="241">
        <v>1</v>
      </c>
      <c r="F145" s="242"/>
      <c r="G145" s="243">
        <f>ROUND(E145*F145,2)</f>
        <v>0</v>
      </c>
      <c r="H145" s="242"/>
      <c r="I145" s="243">
        <f>ROUND(E145*H145,2)</f>
        <v>0</v>
      </c>
      <c r="J145" s="242"/>
      <c r="K145" s="243">
        <f>ROUND(E145*J145,2)</f>
        <v>0</v>
      </c>
      <c r="L145" s="243">
        <v>21</v>
      </c>
      <c r="M145" s="243">
        <f>G145*(1+L145/100)</f>
        <v>0</v>
      </c>
      <c r="N145" s="243">
        <v>2.87E-2</v>
      </c>
      <c r="O145" s="243">
        <f>ROUND(E145*N145,2)</f>
        <v>0.03</v>
      </c>
      <c r="P145" s="243">
        <v>0</v>
      </c>
      <c r="Q145" s="243">
        <f>ROUND(E145*P145,2)</f>
        <v>0</v>
      </c>
      <c r="R145" s="243"/>
      <c r="S145" s="243" t="s">
        <v>279</v>
      </c>
      <c r="T145" s="244" t="s">
        <v>285</v>
      </c>
      <c r="U145" s="220">
        <v>0</v>
      </c>
      <c r="V145" s="220">
        <f>ROUND(E145*U145,2)</f>
        <v>0</v>
      </c>
      <c r="W145" s="22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985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17"/>
      <c r="B146" s="218"/>
      <c r="C146" s="262" t="s">
        <v>993</v>
      </c>
      <c r="D146" s="222"/>
      <c r="E146" s="223">
        <v>1</v>
      </c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1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258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38">
        <v>70</v>
      </c>
      <c r="B147" s="239" t="s">
        <v>1207</v>
      </c>
      <c r="C147" s="260" t="s">
        <v>1208</v>
      </c>
      <c r="D147" s="240" t="s">
        <v>284</v>
      </c>
      <c r="E147" s="241">
        <v>2</v>
      </c>
      <c r="F147" s="242"/>
      <c r="G147" s="243">
        <f>ROUND(E147*F147,2)</f>
        <v>0</v>
      </c>
      <c r="H147" s="242"/>
      <c r="I147" s="243">
        <f>ROUND(E147*H147,2)</f>
        <v>0</v>
      </c>
      <c r="J147" s="242"/>
      <c r="K147" s="243">
        <f>ROUND(E147*J147,2)</f>
        <v>0</v>
      </c>
      <c r="L147" s="243">
        <v>21</v>
      </c>
      <c r="M147" s="243">
        <f>G147*(1+L147/100)</f>
        <v>0</v>
      </c>
      <c r="N147" s="243">
        <v>3.4000000000000002E-2</v>
      </c>
      <c r="O147" s="243">
        <f>ROUND(E147*N147,2)</f>
        <v>7.0000000000000007E-2</v>
      </c>
      <c r="P147" s="243">
        <v>0</v>
      </c>
      <c r="Q147" s="243">
        <f>ROUND(E147*P147,2)</f>
        <v>0</v>
      </c>
      <c r="R147" s="243"/>
      <c r="S147" s="243" t="s">
        <v>279</v>
      </c>
      <c r="T147" s="244" t="s">
        <v>285</v>
      </c>
      <c r="U147" s="220">
        <v>0</v>
      </c>
      <c r="V147" s="220">
        <f>ROUND(E147*U147,2)</f>
        <v>0</v>
      </c>
      <c r="W147" s="220"/>
      <c r="X147" s="21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985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17"/>
      <c r="B148" s="218"/>
      <c r="C148" s="262" t="s">
        <v>1080</v>
      </c>
      <c r="D148" s="222"/>
      <c r="E148" s="223">
        <v>2</v>
      </c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258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38">
        <v>71</v>
      </c>
      <c r="B149" s="239" t="s">
        <v>1209</v>
      </c>
      <c r="C149" s="260" t="s">
        <v>1210</v>
      </c>
      <c r="D149" s="240" t="s">
        <v>284</v>
      </c>
      <c r="E149" s="241">
        <v>1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3">
        <v>4.2299999999999997E-2</v>
      </c>
      <c r="O149" s="243">
        <f>ROUND(E149*N149,2)</f>
        <v>0.04</v>
      </c>
      <c r="P149" s="243">
        <v>0</v>
      </c>
      <c r="Q149" s="243">
        <f>ROUND(E149*P149,2)</f>
        <v>0</v>
      </c>
      <c r="R149" s="243"/>
      <c r="S149" s="243" t="s">
        <v>279</v>
      </c>
      <c r="T149" s="244" t="s">
        <v>285</v>
      </c>
      <c r="U149" s="220">
        <v>0</v>
      </c>
      <c r="V149" s="220">
        <f>ROUND(E149*U149,2)</f>
        <v>0</v>
      </c>
      <c r="W149" s="220"/>
      <c r="X149" s="210"/>
      <c r="Y149" s="210"/>
      <c r="Z149" s="210"/>
      <c r="AA149" s="210"/>
      <c r="AB149" s="210"/>
      <c r="AC149" s="210"/>
      <c r="AD149" s="210"/>
      <c r="AE149" s="210"/>
      <c r="AF149" s="210"/>
      <c r="AG149" s="210" t="s">
        <v>985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17"/>
      <c r="B150" s="218"/>
      <c r="C150" s="262" t="s">
        <v>993</v>
      </c>
      <c r="D150" s="222"/>
      <c r="E150" s="223">
        <v>1</v>
      </c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258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2.5" outlineLevel="1" x14ac:dyDescent="0.2">
      <c r="A151" s="238">
        <v>72</v>
      </c>
      <c r="B151" s="239" t="s">
        <v>1211</v>
      </c>
      <c r="C151" s="260" t="s">
        <v>1212</v>
      </c>
      <c r="D151" s="240" t="s">
        <v>284</v>
      </c>
      <c r="E151" s="241">
        <v>2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3">
        <v>7.5500000000000003E-3</v>
      </c>
      <c r="O151" s="243">
        <f>ROUND(E151*N151,2)</f>
        <v>0.02</v>
      </c>
      <c r="P151" s="243">
        <v>0</v>
      </c>
      <c r="Q151" s="243">
        <f>ROUND(E151*P151,2)</f>
        <v>0</v>
      </c>
      <c r="R151" s="243"/>
      <c r="S151" s="243" t="s">
        <v>279</v>
      </c>
      <c r="T151" s="244" t="s">
        <v>285</v>
      </c>
      <c r="U151" s="220">
        <v>0</v>
      </c>
      <c r="V151" s="220">
        <f>ROUND(E151*U151,2)</f>
        <v>0</v>
      </c>
      <c r="W151" s="220"/>
      <c r="X151" s="21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985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17"/>
      <c r="B152" s="218"/>
      <c r="C152" s="262" t="s">
        <v>1080</v>
      </c>
      <c r="D152" s="222"/>
      <c r="E152" s="223">
        <v>2</v>
      </c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1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258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 x14ac:dyDescent="0.2">
      <c r="A153" s="238">
        <v>73</v>
      </c>
      <c r="B153" s="239" t="s">
        <v>1213</v>
      </c>
      <c r="C153" s="260" t="s">
        <v>1214</v>
      </c>
      <c r="D153" s="240" t="s">
        <v>284</v>
      </c>
      <c r="E153" s="241">
        <v>2</v>
      </c>
      <c r="F153" s="242"/>
      <c r="G153" s="243">
        <f>ROUND(E153*F153,2)</f>
        <v>0</v>
      </c>
      <c r="H153" s="242"/>
      <c r="I153" s="243">
        <f>ROUND(E153*H153,2)</f>
        <v>0</v>
      </c>
      <c r="J153" s="242"/>
      <c r="K153" s="243">
        <f>ROUND(E153*J153,2)</f>
        <v>0</v>
      </c>
      <c r="L153" s="243">
        <v>21</v>
      </c>
      <c r="M153" s="243">
        <f>G153*(1+L153/100)</f>
        <v>0</v>
      </c>
      <c r="N153" s="243">
        <v>8.6199999999999992E-3</v>
      </c>
      <c r="O153" s="243">
        <f>ROUND(E153*N153,2)</f>
        <v>0.02</v>
      </c>
      <c r="P153" s="243">
        <v>0</v>
      </c>
      <c r="Q153" s="243">
        <f>ROUND(E153*P153,2)</f>
        <v>0</v>
      </c>
      <c r="R153" s="243"/>
      <c r="S153" s="243" t="s">
        <v>279</v>
      </c>
      <c r="T153" s="244" t="s">
        <v>285</v>
      </c>
      <c r="U153" s="220">
        <v>0</v>
      </c>
      <c r="V153" s="220">
        <f>ROUND(E153*U153,2)</f>
        <v>0</v>
      </c>
      <c r="W153" s="220"/>
      <c r="X153" s="21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985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17"/>
      <c r="B154" s="218"/>
      <c r="C154" s="262" t="s">
        <v>1080</v>
      </c>
      <c r="D154" s="222"/>
      <c r="E154" s="223">
        <v>2</v>
      </c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1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258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1" x14ac:dyDescent="0.2">
      <c r="A155" s="238">
        <v>74</v>
      </c>
      <c r="B155" s="239" t="s">
        <v>1215</v>
      </c>
      <c r="C155" s="260" t="s">
        <v>1216</v>
      </c>
      <c r="D155" s="240" t="s">
        <v>284</v>
      </c>
      <c r="E155" s="241">
        <v>26</v>
      </c>
      <c r="F155" s="242"/>
      <c r="G155" s="243">
        <f>ROUND(E155*F155,2)</f>
        <v>0</v>
      </c>
      <c r="H155" s="242"/>
      <c r="I155" s="243">
        <f>ROUND(E155*H155,2)</f>
        <v>0</v>
      </c>
      <c r="J155" s="242"/>
      <c r="K155" s="243">
        <f>ROUND(E155*J155,2)</f>
        <v>0</v>
      </c>
      <c r="L155" s="243">
        <v>21</v>
      </c>
      <c r="M155" s="243">
        <f>G155*(1+L155/100)</f>
        <v>0</v>
      </c>
      <c r="N155" s="243">
        <v>1.29E-2</v>
      </c>
      <c r="O155" s="243">
        <f>ROUND(E155*N155,2)</f>
        <v>0.34</v>
      </c>
      <c r="P155" s="243">
        <v>0</v>
      </c>
      <c r="Q155" s="243">
        <f>ROUND(E155*P155,2)</f>
        <v>0</v>
      </c>
      <c r="R155" s="243"/>
      <c r="S155" s="243" t="s">
        <v>279</v>
      </c>
      <c r="T155" s="244" t="s">
        <v>285</v>
      </c>
      <c r="U155" s="220">
        <v>0</v>
      </c>
      <c r="V155" s="220">
        <f>ROUND(E155*U155,2)</f>
        <v>0</v>
      </c>
      <c r="W155" s="220"/>
      <c r="X155" s="21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985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17"/>
      <c r="B156" s="218"/>
      <c r="C156" s="262" t="s">
        <v>1054</v>
      </c>
      <c r="D156" s="222"/>
      <c r="E156" s="223">
        <v>26</v>
      </c>
      <c r="F156" s="220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258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38">
        <v>75</v>
      </c>
      <c r="B157" s="239" t="s">
        <v>1217</v>
      </c>
      <c r="C157" s="260" t="s">
        <v>1218</v>
      </c>
      <c r="D157" s="240" t="s">
        <v>284</v>
      </c>
      <c r="E157" s="241">
        <v>1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3">
        <v>1.5879999999999998E-2</v>
      </c>
      <c r="O157" s="243">
        <f>ROUND(E157*N157,2)</f>
        <v>0.02</v>
      </c>
      <c r="P157" s="243">
        <v>0</v>
      </c>
      <c r="Q157" s="243">
        <f>ROUND(E157*P157,2)</f>
        <v>0</v>
      </c>
      <c r="R157" s="243"/>
      <c r="S157" s="243" t="s">
        <v>279</v>
      </c>
      <c r="T157" s="244" t="s">
        <v>285</v>
      </c>
      <c r="U157" s="220">
        <v>0</v>
      </c>
      <c r="V157" s="220">
        <f>ROUND(E157*U157,2)</f>
        <v>0</v>
      </c>
      <c r="W157" s="22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985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17"/>
      <c r="B158" s="218"/>
      <c r="C158" s="262" t="s">
        <v>993</v>
      </c>
      <c r="D158" s="222"/>
      <c r="E158" s="223">
        <v>1</v>
      </c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258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 x14ac:dyDescent="0.2">
      <c r="A159" s="238">
        <v>76</v>
      </c>
      <c r="B159" s="239" t="s">
        <v>1219</v>
      </c>
      <c r="C159" s="260" t="s">
        <v>1220</v>
      </c>
      <c r="D159" s="240" t="s">
        <v>284</v>
      </c>
      <c r="E159" s="241">
        <v>4</v>
      </c>
      <c r="F159" s="242"/>
      <c r="G159" s="243">
        <f>ROUND(E159*F159,2)</f>
        <v>0</v>
      </c>
      <c r="H159" s="242"/>
      <c r="I159" s="243">
        <f>ROUND(E159*H159,2)</f>
        <v>0</v>
      </c>
      <c r="J159" s="242"/>
      <c r="K159" s="243">
        <f>ROUND(E159*J159,2)</f>
        <v>0</v>
      </c>
      <c r="L159" s="243">
        <v>21</v>
      </c>
      <c r="M159" s="243">
        <f>G159*(1+L159/100)</f>
        <v>0</v>
      </c>
      <c r="N159" s="243">
        <v>1.9300000000000001E-2</v>
      </c>
      <c r="O159" s="243">
        <f>ROUND(E159*N159,2)</f>
        <v>0.08</v>
      </c>
      <c r="P159" s="243">
        <v>0</v>
      </c>
      <c r="Q159" s="243">
        <f>ROUND(E159*P159,2)</f>
        <v>0</v>
      </c>
      <c r="R159" s="243"/>
      <c r="S159" s="243" t="s">
        <v>279</v>
      </c>
      <c r="T159" s="244" t="s">
        <v>285</v>
      </c>
      <c r="U159" s="220">
        <v>0</v>
      </c>
      <c r="V159" s="220">
        <f>ROUND(E159*U159,2)</f>
        <v>0</v>
      </c>
      <c r="W159" s="220"/>
      <c r="X159" s="21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985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17"/>
      <c r="B160" s="218"/>
      <c r="C160" s="262" t="s">
        <v>1132</v>
      </c>
      <c r="D160" s="222"/>
      <c r="E160" s="223">
        <v>4</v>
      </c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258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2.5" outlineLevel="1" x14ac:dyDescent="0.2">
      <c r="A161" s="238">
        <v>77</v>
      </c>
      <c r="B161" s="239" t="s">
        <v>1221</v>
      </c>
      <c r="C161" s="260" t="s">
        <v>1222</v>
      </c>
      <c r="D161" s="240" t="s">
        <v>284</v>
      </c>
      <c r="E161" s="241">
        <v>1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3">
        <v>2.2720000000000001E-2</v>
      </c>
      <c r="O161" s="243">
        <f>ROUND(E161*N161,2)</f>
        <v>0.02</v>
      </c>
      <c r="P161" s="243">
        <v>0</v>
      </c>
      <c r="Q161" s="243">
        <f>ROUND(E161*P161,2)</f>
        <v>0</v>
      </c>
      <c r="R161" s="243"/>
      <c r="S161" s="243" t="s">
        <v>279</v>
      </c>
      <c r="T161" s="244" t="s">
        <v>285</v>
      </c>
      <c r="U161" s="220">
        <v>0</v>
      </c>
      <c r="V161" s="220">
        <f>ROUND(E161*U161,2)</f>
        <v>0</v>
      </c>
      <c r="W161" s="220"/>
      <c r="X161" s="210"/>
      <c r="Y161" s="210"/>
      <c r="Z161" s="210"/>
      <c r="AA161" s="210"/>
      <c r="AB161" s="210"/>
      <c r="AC161" s="210"/>
      <c r="AD161" s="210"/>
      <c r="AE161" s="210"/>
      <c r="AF161" s="210"/>
      <c r="AG161" s="210" t="s">
        <v>985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17"/>
      <c r="B162" s="218"/>
      <c r="C162" s="262" t="s">
        <v>993</v>
      </c>
      <c r="D162" s="222"/>
      <c r="E162" s="223">
        <v>1</v>
      </c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258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38">
        <v>78</v>
      </c>
      <c r="B163" s="239" t="s">
        <v>1223</v>
      </c>
      <c r="C163" s="260" t="s">
        <v>1224</v>
      </c>
      <c r="D163" s="240" t="s">
        <v>284</v>
      </c>
      <c r="E163" s="241">
        <v>1</v>
      </c>
      <c r="F163" s="242"/>
      <c r="G163" s="243">
        <f>ROUND(E163*F163,2)</f>
        <v>0</v>
      </c>
      <c r="H163" s="242"/>
      <c r="I163" s="243">
        <f>ROUND(E163*H163,2)</f>
        <v>0</v>
      </c>
      <c r="J163" s="242"/>
      <c r="K163" s="243">
        <f>ROUND(E163*J163,2)</f>
        <v>0</v>
      </c>
      <c r="L163" s="243">
        <v>21</v>
      </c>
      <c r="M163" s="243">
        <f>G163*(1+L163/100)</f>
        <v>0</v>
      </c>
      <c r="N163" s="243">
        <v>2.614E-2</v>
      </c>
      <c r="O163" s="243">
        <f>ROUND(E163*N163,2)</f>
        <v>0.03</v>
      </c>
      <c r="P163" s="243">
        <v>0</v>
      </c>
      <c r="Q163" s="243">
        <f>ROUND(E163*P163,2)</f>
        <v>0</v>
      </c>
      <c r="R163" s="243"/>
      <c r="S163" s="243" t="s">
        <v>279</v>
      </c>
      <c r="T163" s="244" t="s">
        <v>285</v>
      </c>
      <c r="U163" s="220">
        <v>0</v>
      </c>
      <c r="V163" s="220">
        <f>ROUND(E163*U163,2)</f>
        <v>0</v>
      </c>
      <c r="W163" s="22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985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17"/>
      <c r="B164" s="218"/>
      <c r="C164" s="262" t="s">
        <v>993</v>
      </c>
      <c r="D164" s="222"/>
      <c r="E164" s="223">
        <v>1</v>
      </c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258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2.5" outlineLevel="1" x14ac:dyDescent="0.2">
      <c r="A165" s="238">
        <v>79</v>
      </c>
      <c r="B165" s="239" t="s">
        <v>1225</v>
      </c>
      <c r="C165" s="260" t="s">
        <v>1226</v>
      </c>
      <c r="D165" s="240" t="s">
        <v>284</v>
      </c>
      <c r="E165" s="241">
        <v>1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3">
        <v>2.9559999999999999E-2</v>
      </c>
      <c r="O165" s="243">
        <f>ROUND(E165*N165,2)</f>
        <v>0.03</v>
      </c>
      <c r="P165" s="243">
        <v>0</v>
      </c>
      <c r="Q165" s="243">
        <f>ROUND(E165*P165,2)</f>
        <v>0</v>
      </c>
      <c r="R165" s="243"/>
      <c r="S165" s="243" t="s">
        <v>279</v>
      </c>
      <c r="T165" s="244" t="s">
        <v>285</v>
      </c>
      <c r="U165" s="220">
        <v>0</v>
      </c>
      <c r="V165" s="220">
        <f>ROUND(E165*U165,2)</f>
        <v>0</v>
      </c>
      <c r="W165" s="22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 t="s">
        <v>985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17"/>
      <c r="B166" s="218"/>
      <c r="C166" s="262" t="s">
        <v>993</v>
      </c>
      <c r="D166" s="222"/>
      <c r="E166" s="223">
        <v>1</v>
      </c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1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258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38">
        <v>80</v>
      </c>
      <c r="B167" s="239" t="s">
        <v>1227</v>
      </c>
      <c r="C167" s="260" t="s">
        <v>1228</v>
      </c>
      <c r="D167" s="240" t="s">
        <v>1065</v>
      </c>
      <c r="E167" s="241">
        <v>143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3">
        <v>0</v>
      </c>
      <c r="O167" s="243">
        <f>ROUND(E167*N167,2)</f>
        <v>0</v>
      </c>
      <c r="P167" s="243">
        <v>0</v>
      </c>
      <c r="Q167" s="243">
        <f>ROUND(E167*P167,2)</f>
        <v>0</v>
      </c>
      <c r="R167" s="243"/>
      <c r="S167" s="243" t="s">
        <v>279</v>
      </c>
      <c r="T167" s="244" t="s">
        <v>285</v>
      </c>
      <c r="U167" s="220">
        <v>0</v>
      </c>
      <c r="V167" s="220">
        <f>ROUND(E167*U167,2)</f>
        <v>0</v>
      </c>
      <c r="W167" s="22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1053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17"/>
      <c r="B168" s="218"/>
      <c r="C168" s="262" t="s">
        <v>1229</v>
      </c>
      <c r="D168" s="222"/>
      <c r="E168" s="223">
        <v>143</v>
      </c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10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258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x14ac:dyDescent="0.2">
      <c r="A169" s="228" t="s">
        <v>247</v>
      </c>
      <c r="B169" s="229" t="s">
        <v>187</v>
      </c>
      <c r="C169" s="259" t="s">
        <v>188</v>
      </c>
      <c r="D169" s="230"/>
      <c r="E169" s="231"/>
      <c r="F169" s="232"/>
      <c r="G169" s="232">
        <f>SUMIF(AG170:AG174,"&lt;&gt;NOR",G170:G174)</f>
        <v>0</v>
      </c>
      <c r="H169" s="232"/>
      <c r="I169" s="232">
        <f>SUM(I170:I174)</f>
        <v>0</v>
      </c>
      <c r="J169" s="232"/>
      <c r="K169" s="232">
        <f>SUM(K170:K174)</f>
        <v>0</v>
      </c>
      <c r="L169" s="232"/>
      <c r="M169" s="232">
        <f>SUM(M170:M174)</f>
        <v>0</v>
      </c>
      <c r="N169" s="232"/>
      <c r="O169" s="232">
        <f>SUM(O170:O174)</f>
        <v>0.03</v>
      </c>
      <c r="P169" s="232"/>
      <c r="Q169" s="232">
        <f>SUM(Q170:Q174)</f>
        <v>0</v>
      </c>
      <c r="R169" s="232"/>
      <c r="S169" s="232"/>
      <c r="T169" s="233"/>
      <c r="U169" s="227"/>
      <c r="V169" s="227">
        <f>SUM(V170:V174)</f>
        <v>0.1</v>
      </c>
      <c r="W169" s="227"/>
      <c r="AG169" t="s">
        <v>248</v>
      </c>
    </row>
    <row r="170" spans="1:60" outlineLevel="1" x14ac:dyDescent="0.2">
      <c r="A170" s="238">
        <v>81</v>
      </c>
      <c r="B170" s="239" t="s">
        <v>1230</v>
      </c>
      <c r="C170" s="260" t="s">
        <v>1231</v>
      </c>
      <c r="D170" s="240" t="s">
        <v>586</v>
      </c>
      <c r="E170" s="241">
        <v>0.03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3">
        <v>0</v>
      </c>
      <c r="O170" s="243">
        <f>ROUND(E170*N170,2)</f>
        <v>0</v>
      </c>
      <c r="P170" s="243">
        <v>0</v>
      </c>
      <c r="Q170" s="243">
        <f>ROUND(E170*P170,2)</f>
        <v>0</v>
      </c>
      <c r="R170" s="243" t="s">
        <v>810</v>
      </c>
      <c r="S170" s="243" t="s">
        <v>253</v>
      </c>
      <c r="T170" s="244" t="s">
        <v>285</v>
      </c>
      <c r="U170" s="220">
        <v>3.327</v>
      </c>
      <c r="V170" s="220">
        <f>ROUND(E170*U170,2)</f>
        <v>0.1</v>
      </c>
      <c r="W170" s="22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985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17"/>
      <c r="B171" s="218"/>
      <c r="C171" s="261" t="s">
        <v>618</v>
      </c>
      <c r="D171" s="245"/>
      <c r="E171" s="245"/>
      <c r="F171" s="245"/>
      <c r="G171" s="245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256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38">
        <v>82</v>
      </c>
      <c r="B172" s="239" t="s">
        <v>1232</v>
      </c>
      <c r="C172" s="260" t="s">
        <v>1233</v>
      </c>
      <c r="D172" s="240" t="s">
        <v>1234</v>
      </c>
      <c r="E172" s="241">
        <v>30</v>
      </c>
      <c r="F172" s="242"/>
      <c r="G172" s="243">
        <f>ROUND(E172*F172,2)</f>
        <v>0</v>
      </c>
      <c r="H172" s="242"/>
      <c r="I172" s="243">
        <f>ROUND(E172*H172,2)</f>
        <v>0</v>
      </c>
      <c r="J172" s="242"/>
      <c r="K172" s="243">
        <f>ROUND(E172*J172,2)</f>
        <v>0</v>
      </c>
      <c r="L172" s="243">
        <v>21</v>
      </c>
      <c r="M172" s="243">
        <f>G172*(1+L172/100)</f>
        <v>0</v>
      </c>
      <c r="N172" s="243">
        <v>0</v>
      </c>
      <c r="O172" s="243">
        <f>ROUND(E172*N172,2)</f>
        <v>0</v>
      </c>
      <c r="P172" s="243">
        <v>0</v>
      </c>
      <c r="Q172" s="243">
        <f>ROUND(E172*P172,2)</f>
        <v>0</v>
      </c>
      <c r="R172" s="243"/>
      <c r="S172" s="243" t="s">
        <v>279</v>
      </c>
      <c r="T172" s="244" t="s">
        <v>285</v>
      </c>
      <c r="U172" s="220">
        <v>0</v>
      </c>
      <c r="V172" s="220">
        <f>ROUND(E172*U172,2)</f>
        <v>0</v>
      </c>
      <c r="W172" s="220"/>
      <c r="X172" s="21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985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17"/>
      <c r="B173" s="218"/>
      <c r="C173" s="262" t="s">
        <v>1235</v>
      </c>
      <c r="D173" s="222"/>
      <c r="E173" s="223">
        <v>30</v>
      </c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10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258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50">
        <v>83</v>
      </c>
      <c r="B174" s="251" t="s">
        <v>1236</v>
      </c>
      <c r="C174" s="266" t="s">
        <v>1237</v>
      </c>
      <c r="D174" s="252" t="s">
        <v>1065</v>
      </c>
      <c r="E174" s="253">
        <v>1</v>
      </c>
      <c r="F174" s="254"/>
      <c r="G174" s="255">
        <f>ROUND(E174*F174,2)</f>
        <v>0</v>
      </c>
      <c r="H174" s="254"/>
      <c r="I174" s="255">
        <f>ROUND(E174*H174,2)</f>
        <v>0</v>
      </c>
      <c r="J174" s="254"/>
      <c r="K174" s="255">
        <f>ROUND(E174*J174,2)</f>
        <v>0</v>
      </c>
      <c r="L174" s="255">
        <v>21</v>
      </c>
      <c r="M174" s="255">
        <f>G174*(1+L174/100)</f>
        <v>0</v>
      </c>
      <c r="N174" s="255">
        <v>0.03</v>
      </c>
      <c r="O174" s="255">
        <f>ROUND(E174*N174,2)</f>
        <v>0.03</v>
      </c>
      <c r="P174" s="255">
        <v>0</v>
      </c>
      <c r="Q174" s="255">
        <f>ROUND(E174*P174,2)</f>
        <v>0</v>
      </c>
      <c r="R174" s="255"/>
      <c r="S174" s="255" t="s">
        <v>279</v>
      </c>
      <c r="T174" s="256" t="s">
        <v>285</v>
      </c>
      <c r="U174" s="220">
        <v>0</v>
      </c>
      <c r="V174" s="220">
        <f>ROUND(E174*U174,2)</f>
        <v>0</v>
      </c>
      <c r="W174" s="220"/>
      <c r="X174" s="21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985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x14ac:dyDescent="0.2">
      <c r="A175" s="228" t="s">
        <v>247</v>
      </c>
      <c r="B175" s="229" t="s">
        <v>114</v>
      </c>
      <c r="C175" s="259" t="s">
        <v>219</v>
      </c>
      <c r="D175" s="230"/>
      <c r="E175" s="231"/>
      <c r="F175" s="232"/>
      <c r="G175" s="232">
        <f>SUMIF(AG176:AG177,"&lt;&gt;NOR",G176:G177)</f>
        <v>0</v>
      </c>
      <c r="H175" s="232"/>
      <c r="I175" s="232">
        <f>SUM(I176:I177)</f>
        <v>0</v>
      </c>
      <c r="J175" s="232"/>
      <c r="K175" s="232">
        <f>SUM(K176:K177)</f>
        <v>0</v>
      </c>
      <c r="L175" s="232"/>
      <c r="M175" s="232">
        <f>SUM(M176:M177)</f>
        <v>0</v>
      </c>
      <c r="N175" s="232"/>
      <c r="O175" s="232">
        <f>SUM(O176:O177)</f>
        <v>0</v>
      </c>
      <c r="P175" s="232"/>
      <c r="Q175" s="232">
        <f>SUM(Q176:Q177)</f>
        <v>0</v>
      </c>
      <c r="R175" s="232"/>
      <c r="S175" s="232"/>
      <c r="T175" s="233"/>
      <c r="U175" s="227"/>
      <c r="V175" s="227">
        <f>SUM(V176:V177)</f>
        <v>0</v>
      </c>
      <c r="W175" s="227"/>
      <c r="AG175" t="s">
        <v>248</v>
      </c>
    </row>
    <row r="176" spans="1:60" outlineLevel="1" x14ac:dyDescent="0.2">
      <c r="A176" s="250">
        <v>84</v>
      </c>
      <c r="B176" s="251" t="s">
        <v>1238</v>
      </c>
      <c r="C176" s="266" t="s">
        <v>1239</v>
      </c>
      <c r="D176" s="252" t="s">
        <v>1039</v>
      </c>
      <c r="E176" s="253">
        <v>72</v>
      </c>
      <c r="F176" s="254"/>
      <c r="G176" s="255">
        <f>ROUND(E176*F176,2)</f>
        <v>0</v>
      </c>
      <c r="H176" s="254"/>
      <c r="I176" s="255">
        <f>ROUND(E176*H176,2)</f>
        <v>0</v>
      </c>
      <c r="J176" s="254"/>
      <c r="K176" s="255">
        <f>ROUND(E176*J176,2)</f>
        <v>0</v>
      </c>
      <c r="L176" s="255">
        <v>21</v>
      </c>
      <c r="M176" s="255">
        <f>G176*(1+L176/100)</f>
        <v>0</v>
      </c>
      <c r="N176" s="255">
        <v>0</v>
      </c>
      <c r="O176" s="255">
        <f>ROUND(E176*N176,2)</f>
        <v>0</v>
      </c>
      <c r="P176" s="255">
        <v>0</v>
      </c>
      <c r="Q176" s="255">
        <f>ROUND(E176*P176,2)</f>
        <v>0</v>
      </c>
      <c r="R176" s="255"/>
      <c r="S176" s="255" t="s">
        <v>279</v>
      </c>
      <c r="T176" s="256" t="s">
        <v>285</v>
      </c>
      <c r="U176" s="220">
        <v>0</v>
      </c>
      <c r="V176" s="220">
        <f>ROUND(E176*U176,2)</f>
        <v>0</v>
      </c>
      <c r="W176" s="220"/>
      <c r="X176" s="210"/>
      <c r="Y176" s="210"/>
      <c r="Z176" s="210"/>
      <c r="AA176" s="210"/>
      <c r="AB176" s="210"/>
      <c r="AC176" s="210"/>
      <c r="AD176" s="210"/>
      <c r="AE176" s="210"/>
      <c r="AF176" s="210"/>
      <c r="AG176" s="210" t="s">
        <v>985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38">
        <v>85</v>
      </c>
      <c r="B177" s="239" t="s">
        <v>1240</v>
      </c>
      <c r="C177" s="260" t="s">
        <v>1241</v>
      </c>
      <c r="D177" s="240" t="s">
        <v>1039</v>
      </c>
      <c r="E177" s="241">
        <v>24</v>
      </c>
      <c r="F177" s="242"/>
      <c r="G177" s="243">
        <f>ROUND(E177*F177,2)</f>
        <v>0</v>
      </c>
      <c r="H177" s="242"/>
      <c r="I177" s="243">
        <f>ROUND(E177*H177,2)</f>
        <v>0</v>
      </c>
      <c r="J177" s="242"/>
      <c r="K177" s="243">
        <f>ROUND(E177*J177,2)</f>
        <v>0</v>
      </c>
      <c r="L177" s="243">
        <v>21</v>
      </c>
      <c r="M177" s="243">
        <f>G177*(1+L177/100)</f>
        <v>0</v>
      </c>
      <c r="N177" s="243">
        <v>0</v>
      </c>
      <c r="O177" s="243">
        <f>ROUND(E177*N177,2)</f>
        <v>0</v>
      </c>
      <c r="P177" s="243">
        <v>0</v>
      </c>
      <c r="Q177" s="243">
        <f>ROUND(E177*P177,2)</f>
        <v>0</v>
      </c>
      <c r="R177" s="243"/>
      <c r="S177" s="243" t="s">
        <v>279</v>
      </c>
      <c r="T177" s="244" t="s">
        <v>285</v>
      </c>
      <c r="U177" s="220">
        <v>0</v>
      </c>
      <c r="V177" s="220">
        <f>ROUND(E177*U177,2)</f>
        <v>0</v>
      </c>
      <c r="W177" s="220"/>
      <c r="X177" s="21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985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x14ac:dyDescent="0.2">
      <c r="A178" s="5"/>
      <c r="B178" s="6"/>
      <c r="C178" s="270"/>
      <c r="D178" s="8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AE178">
        <v>15</v>
      </c>
      <c r="AF178">
        <v>21</v>
      </c>
    </row>
    <row r="179" spans="1:60" x14ac:dyDescent="0.2">
      <c r="A179" s="213"/>
      <c r="B179" s="214" t="s">
        <v>29</v>
      </c>
      <c r="C179" s="269"/>
      <c r="D179" s="215"/>
      <c r="E179" s="216"/>
      <c r="F179" s="216"/>
      <c r="G179" s="258">
        <f>G8+G19+G29+G57+G111+G169+G175</f>
        <v>0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AE179">
        <f>SUMIF(L7:L177,AE178,G7:G177)</f>
        <v>0</v>
      </c>
      <c r="AF179">
        <f>SUMIF(L7:L177,AF178,G7:G177)</f>
        <v>0</v>
      </c>
      <c r="AG179" t="s">
        <v>941</v>
      </c>
    </row>
    <row r="180" spans="1:60" x14ac:dyDescent="0.2">
      <c r="C180" s="271"/>
      <c r="D180" s="194"/>
      <c r="AG180" t="s">
        <v>951</v>
      </c>
    </row>
    <row r="181" spans="1:60" x14ac:dyDescent="0.2">
      <c r="D181" s="194"/>
    </row>
    <row r="182" spans="1:60" x14ac:dyDescent="0.2">
      <c r="D182" s="194"/>
    </row>
    <row r="183" spans="1:60" x14ac:dyDescent="0.2">
      <c r="D183" s="194"/>
    </row>
    <row r="184" spans="1:60" x14ac:dyDescent="0.2">
      <c r="D184" s="194"/>
    </row>
    <row r="185" spans="1:60" x14ac:dyDescent="0.2">
      <c r="D185" s="194"/>
    </row>
    <row r="186" spans="1:60" x14ac:dyDescent="0.2">
      <c r="D186" s="194"/>
    </row>
    <row r="187" spans="1:60" x14ac:dyDescent="0.2">
      <c r="D187" s="194"/>
    </row>
    <row r="188" spans="1:60" x14ac:dyDescent="0.2">
      <c r="D188" s="194"/>
    </row>
    <row r="189" spans="1:60" x14ac:dyDescent="0.2">
      <c r="D189" s="194"/>
    </row>
    <row r="190" spans="1:60" x14ac:dyDescent="0.2">
      <c r="D190" s="194"/>
    </row>
    <row r="191" spans="1:60" x14ac:dyDescent="0.2">
      <c r="D191" s="194"/>
    </row>
    <row r="192" spans="1:60" x14ac:dyDescent="0.2">
      <c r="D192" s="194"/>
    </row>
    <row r="193" spans="4:4" x14ac:dyDescent="0.2">
      <c r="D193" s="194"/>
    </row>
    <row r="194" spans="4:4" x14ac:dyDescent="0.2">
      <c r="D194" s="194"/>
    </row>
    <row r="195" spans="4:4" x14ac:dyDescent="0.2">
      <c r="D195" s="194"/>
    </row>
    <row r="196" spans="4:4" x14ac:dyDescent="0.2">
      <c r="D196" s="194"/>
    </row>
    <row r="197" spans="4:4" x14ac:dyDescent="0.2">
      <c r="D197" s="194"/>
    </row>
    <row r="198" spans="4:4" x14ac:dyDescent="0.2">
      <c r="D198" s="194"/>
    </row>
    <row r="199" spans="4:4" x14ac:dyDescent="0.2">
      <c r="D199" s="194"/>
    </row>
    <row r="200" spans="4:4" x14ac:dyDescent="0.2">
      <c r="D200" s="194"/>
    </row>
    <row r="201" spans="4:4" x14ac:dyDescent="0.2">
      <c r="D201" s="194"/>
    </row>
    <row r="202" spans="4:4" x14ac:dyDescent="0.2">
      <c r="D202" s="194"/>
    </row>
    <row r="203" spans="4:4" x14ac:dyDescent="0.2">
      <c r="D203" s="194"/>
    </row>
    <row r="204" spans="4:4" x14ac:dyDescent="0.2">
      <c r="D204" s="194"/>
    </row>
    <row r="205" spans="4:4" x14ac:dyDescent="0.2">
      <c r="D205" s="194"/>
    </row>
    <row r="206" spans="4:4" x14ac:dyDescent="0.2">
      <c r="D206" s="194"/>
    </row>
    <row r="207" spans="4:4" x14ac:dyDescent="0.2">
      <c r="D207" s="194"/>
    </row>
    <row r="208" spans="4:4" x14ac:dyDescent="0.2">
      <c r="D208" s="194"/>
    </row>
    <row r="209" spans="4:4" x14ac:dyDescent="0.2">
      <c r="D209" s="194"/>
    </row>
    <row r="210" spans="4:4" x14ac:dyDescent="0.2">
      <c r="D210" s="194"/>
    </row>
    <row r="211" spans="4:4" x14ac:dyDescent="0.2">
      <c r="D211" s="194"/>
    </row>
    <row r="212" spans="4:4" x14ac:dyDescent="0.2">
      <c r="D212" s="194"/>
    </row>
    <row r="213" spans="4:4" x14ac:dyDescent="0.2">
      <c r="D213" s="194"/>
    </row>
    <row r="214" spans="4:4" x14ac:dyDescent="0.2">
      <c r="D214" s="194"/>
    </row>
    <row r="215" spans="4:4" x14ac:dyDescent="0.2">
      <c r="D215" s="194"/>
    </row>
    <row r="216" spans="4:4" x14ac:dyDescent="0.2">
      <c r="D216" s="194"/>
    </row>
    <row r="217" spans="4:4" x14ac:dyDescent="0.2">
      <c r="D217" s="194"/>
    </row>
    <row r="218" spans="4:4" x14ac:dyDescent="0.2">
      <c r="D218" s="194"/>
    </row>
    <row r="219" spans="4:4" x14ac:dyDescent="0.2">
      <c r="D219" s="194"/>
    </row>
    <row r="220" spans="4:4" x14ac:dyDescent="0.2">
      <c r="D220" s="194"/>
    </row>
    <row r="221" spans="4:4" x14ac:dyDescent="0.2">
      <c r="D221" s="194"/>
    </row>
    <row r="222" spans="4:4" x14ac:dyDescent="0.2">
      <c r="D222" s="194"/>
    </row>
    <row r="223" spans="4:4" x14ac:dyDescent="0.2">
      <c r="D223" s="194"/>
    </row>
    <row r="224" spans="4:4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rv8f+a1t9y3TDiNJcpaFspyuhY++FxC0xwNN3WExv6mfq5zYrk7nEiVWbT5wD906k2Pl4ZnTGFHc7GvwniL8Lg==" saltValue="4Ix6mcWB9DPvGSg0i9M9sg==" spinCount="100000" sheet="1"/>
  <mergeCells count="6">
    <mergeCell ref="A1:G1"/>
    <mergeCell ref="C2:G2"/>
    <mergeCell ref="C3:G3"/>
    <mergeCell ref="C4:G4"/>
    <mergeCell ref="C10:G10"/>
    <mergeCell ref="C171:G17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61</v>
      </c>
      <c r="C3" s="199" t="s">
        <v>62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67</v>
      </c>
      <c r="C4" s="202" t="s">
        <v>68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129</v>
      </c>
      <c r="C8" s="259" t="s">
        <v>200</v>
      </c>
      <c r="D8" s="230"/>
      <c r="E8" s="231"/>
      <c r="F8" s="232"/>
      <c r="G8" s="232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2"/>
      <c r="O8" s="232">
        <f>SUM(O9:O14)</f>
        <v>0</v>
      </c>
      <c r="P8" s="232"/>
      <c r="Q8" s="232">
        <f>SUM(Q9:Q14)</f>
        <v>0</v>
      </c>
      <c r="R8" s="232"/>
      <c r="S8" s="232"/>
      <c r="T8" s="233"/>
      <c r="U8" s="227"/>
      <c r="V8" s="227">
        <f>SUM(V9:V14)</f>
        <v>0</v>
      </c>
      <c r="W8" s="227"/>
      <c r="AG8" t="s">
        <v>248</v>
      </c>
    </row>
    <row r="9" spans="1:60" outlineLevel="1" x14ac:dyDescent="0.2">
      <c r="A9" s="238">
        <v>1</v>
      </c>
      <c r="B9" s="239" t="s">
        <v>1242</v>
      </c>
      <c r="C9" s="260" t="s">
        <v>1243</v>
      </c>
      <c r="D9" s="240" t="s">
        <v>1157</v>
      </c>
      <c r="E9" s="241">
        <v>2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/>
      <c r="S9" s="243" t="s">
        <v>279</v>
      </c>
      <c r="T9" s="244" t="s">
        <v>285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1053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2" t="s">
        <v>1244</v>
      </c>
      <c r="D10" s="222"/>
      <c r="E10" s="223">
        <v>2</v>
      </c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258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8">
        <v>2</v>
      </c>
      <c r="B11" s="239" t="s">
        <v>1242</v>
      </c>
      <c r="C11" s="260" t="s">
        <v>1245</v>
      </c>
      <c r="D11" s="240" t="s">
        <v>1157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3">
        <v>0</v>
      </c>
      <c r="O11" s="243">
        <f>ROUND(E11*N11,2)</f>
        <v>0</v>
      </c>
      <c r="P11" s="243">
        <v>0</v>
      </c>
      <c r="Q11" s="243">
        <f>ROUND(E11*P11,2)</f>
        <v>0</v>
      </c>
      <c r="R11" s="243"/>
      <c r="S11" s="243" t="s">
        <v>279</v>
      </c>
      <c r="T11" s="244" t="s">
        <v>285</v>
      </c>
      <c r="U11" s="220">
        <v>0</v>
      </c>
      <c r="V11" s="220">
        <f>ROUND(E11*U11,2)</f>
        <v>0</v>
      </c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1246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62" t="s">
        <v>1247</v>
      </c>
      <c r="D12" s="222"/>
      <c r="E12" s="223">
        <v>1</v>
      </c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8">
        <v>3</v>
      </c>
      <c r="B13" s="239" t="s">
        <v>1242</v>
      </c>
      <c r="C13" s="260" t="s">
        <v>1248</v>
      </c>
      <c r="D13" s="240" t="s">
        <v>1157</v>
      </c>
      <c r="E13" s="241">
        <v>1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0</v>
      </c>
      <c r="O13" s="243">
        <f>ROUND(E13*N13,2)</f>
        <v>0</v>
      </c>
      <c r="P13" s="243">
        <v>0</v>
      </c>
      <c r="Q13" s="243">
        <f>ROUND(E13*P13,2)</f>
        <v>0</v>
      </c>
      <c r="R13" s="243"/>
      <c r="S13" s="243" t="s">
        <v>279</v>
      </c>
      <c r="T13" s="244" t="s">
        <v>285</v>
      </c>
      <c r="U13" s="220">
        <v>0</v>
      </c>
      <c r="V13" s="220">
        <f>ROUND(E13*U13,2)</f>
        <v>0</v>
      </c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1246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62" t="s">
        <v>1247</v>
      </c>
      <c r="D14" s="222"/>
      <c r="E14" s="223">
        <v>1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258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8" t="s">
        <v>247</v>
      </c>
      <c r="B15" s="229" t="s">
        <v>104</v>
      </c>
      <c r="C15" s="259" t="s">
        <v>105</v>
      </c>
      <c r="D15" s="230"/>
      <c r="E15" s="231"/>
      <c r="F15" s="232"/>
      <c r="G15" s="232">
        <f>SUMIF(AG16:AG35,"&lt;&gt;NOR",G16:G35)</f>
        <v>0</v>
      </c>
      <c r="H15" s="232"/>
      <c r="I15" s="232">
        <f>SUM(I16:I35)</f>
        <v>0</v>
      </c>
      <c r="J15" s="232"/>
      <c r="K15" s="232">
        <f>SUM(K16:K35)</f>
        <v>0</v>
      </c>
      <c r="L15" s="232"/>
      <c r="M15" s="232">
        <f>SUM(M16:M35)</f>
        <v>0</v>
      </c>
      <c r="N15" s="232"/>
      <c r="O15" s="232">
        <f>SUM(O16:O35)</f>
        <v>0</v>
      </c>
      <c r="P15" s="232"/>
      <c r="Q15" s="232">
        <f>SUM(Q16:Q35)</f>
        <v>0</v>
      </c>
      <c r="R15" s="232"/>
      <c r="S15" s="232"/>
      <c r="T15" s="233"/>
      <c r="U15" s="227"/>
      <c r="V15" s="227">
        <f>SUM(V16:V35)</f>
        <v>0</v>
      </c>
      <c r="W15" s="227"/>
      <c r="AG15" t="s">
        <v>248</v>
      </c>
    </row>
    <row r="16" spans="1:60" outlineLevel="1" x14ac:dyDescent="0.2">
      <c r="A16" s="238">
        <v>4</v>
      </c>
      <c r="B16" s="239" t="s">
        <v>1249</v>
      </c>
      <c r="C16" s="260" t="s">
        <v>1250</v>
      </c>
      <c r="D16" s="240" t="s">
        <v>368</v>
      </c>
      <c r="E16" s="241">
        <v>22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3">
        <v>0</v>
      </c>
      <c r="O16" s="243">
        <f>ROUND(E16*N16,2)</f>
        <v>0</v>
      </c>
      <c r="P16" s="243">
        <v>0</v>
      </c>
      <c r="Q16" s="243">
        <f>ROUND(E16*P16,2)</f>
        <v>0</v>
      </c>
      <c r="R16" s="243"/>
      <c r="S16" s="243" t="s">
        <v>279</v>
      </c>
      <c r="T16" s="244" t="s">
        <v>285</v>
      </c>
      <c r="U16" s="220">
        <v>0</v>
      </c>
      <c r="V16" s="220">
        <f>ROUND(E16*U16,2)</f>
        <v>0</v>
      </c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1053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62" t="s">
        <v>1251</v>
      </c>
      <c r="D17" s="222"/>
      <c r="E17" s="223">
        <v>22</v>
      </c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258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8">
        <v>5</v>
      </c>
      <c r="B18" s="239" t="s">
        <v>1252</v>
      </c>
      <c r="C18" s="260" t="s">
        <v>1253</v>
      </c>
      <c r="D18" s="240" t="s">
        <v>368</v>
      </c>
      <c r="E18" s="241">
        <v>10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3">
        <v>0</v>
      </c>
      <c r="O18" s="243">
        <f>ROUND(E18*N18,2)</f>
        <v>0</v>
      </c>
      <c r="P18" s="243">
        <v>0</v>
      </c>
      <c r="Q18" s="243">
        <f>ROUND(E18*P18,2)</f>
        <v>0</v>
      </c>
      <c r="R18" s="243"/>
      <c r="S18" s="243" t="s">
        <v>279</v>
      </c>
      <c r="T18" s="244" t="s">
        <v>285</v>
      </c>
      <c r="U18" s="220">
        <v>0</v>
      </c>
      <c r="V18" s="220">
        <f>ROUND(E18*U18,2)</f>
        <v>0</v>
      </c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1053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62" t="s">
        <v>1254</v>
      </c>
      <c r="D19" s="222"/>
      <c r="E19" s="223">
        <v>10</v>
      </c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258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8">
        <v>6</v>
      </c>
      <c r="B20" s="239" t="s">
        <v>1242</v>
      </c>
      <c r="C20" s="260" t="s">
        <v>1255</v>
      </c>
      <c r="D20" s="240" t="s">
        <v>1157</v>
      </c>
      <c r="E20" s="241">
        <v>3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3">
        <v>0</v>
      </c>
      <c r="O20" s="243">
        <f>ROUND(E20*N20,2)</f>
        <v>0</v>
      </c>
      <c r="P20" s="243">
        <v>0</v>
      </c>
      <c r="Q20" s="243">
        <f>ROUND(E20*P20,2)</f>
        <v>0</v>
      </c>
      <c r="R20" s="243"/>
      <c r="S20" s="243" t="s">
        <v>279</v>
      </c>
      <c r="T20" s="244" t="s">
        <v>285</v>
      </c>
      <c r="U20" s="220">
        <v>0</v>
      </c>
      <c r="V20" s="220">
        <f>ROUND(E20*U20,2)</f>
        <v>0</v>
      </c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1246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7"/>
      <c r="B21" s="218"/>
      <c r="C21" s="262" t="s">
        <v>1256</v>
      </c>
      <c r="D21" s="222"/>
      <c r="E21" s="223">
        <v>3</v>
      </c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258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8">
        <v>7</v>
      </c>
      <c r="B22" s="239" t="s">
        <v>1242</v>
      </c>
      <c r="C22" s="260" t="s">
        <v>1257</v>
      </c>
      <c r="D22" s="240" t="s">
        <v>368</v>
      </c>
      <c r="E22" s="241">
        <v>8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3">
        <v>0</v>
      </c>
      <c r="O22" s="243">
        <f>ROUND(E22*N22,2)</f>
        <v>0</v>
      </c>
      <c r="P22" s="243">
        <v>0</v>
      </c>
      <c r="Q22" s="243">
        <f>ROUND(E22*P22,2)</f>
        <v>0</v>
      </c>
      <c r="R22" s="243"/>
      <c r="S22" s="243" t="s">
        <v>279</v>
      </c>
      <c r="T22" s="244" t="s">
        <v>285</v>
      </c>
      <c r="U22" s="220">
        <v>0</v>
      </c>
      <c r="V22" s="220">
        <f>ROUND(E22*U22,2)</f>
        <v>0</v>
      </c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1246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62" t="s">
        <v>1258</v>
      </c>
      <c r="D23" s="222"/>
      <c r="E23" s="223">
        <v>8</v>
      </c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258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8">
        <v>8</v>
      </c>
      <c r="B24" s="239" t="s">
        <v>1259</v>
      </c>
      <c r="C24" s="260" t="s">
        <v>1260</v>
      </c>
      <c r="D24" s="240" t="s">
        <v>368</v>
      </c>
      <c r="E24" s="241">
        <v>10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3">
        <v>0</v>
      </c>
      <c r="O24" s="243">
        <f>ROUND(E24*N24,2)</f>
        <v>0</v>
      </c>
      <c r="P24" s="243">
        <v>0</v>
      </c>
      <c r="Q24" s="243">
        <f>ROUND(E24*P24,2)</f>
        <v>0</v>
      </c>
      <c r="R24" s="243"/>
      <c r="S24" s="243" t="s">
        <v>279</v>
      </c>
      <c r="T24" s="244" t="s">
        <v>285</v>
      </c>
      <c r="U24" s="220">
        <v>0</v>
      </c>
      <c r="V24" s="220">
        <f>ROUND(E24*U24,2)</f>
        <v>0</v>
      </c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985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62" t="s">
        <v>1254</v>
      </c>
      <c r="D25" s="222"/>
      <c r="E25" s="223">
        <v>10</v>
      </c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258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>
        <v>9</v>
      </c>
      <c r="B26" s="251" t="s">
        <v>1261</v>
      </c>
      <c r="C26" s="266" t="s">
        <v>1262</v>
      </c>
      <c r="D26" s="252" t="s">
        <v>1263</v>
      </c>
      <c r="E26" s="253">
        <v>1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5">
        <v>0</v>
      </c>
      <c r="O26" s="255">
        <f>ROUND(E26*N26,2)</f>
        <v>0</v>
      </c>
      <c r="P26" s="255">
        <v>0</v>
      </c>
      <c r="Q26" s="255">
        <f>ROUND(E26*P26,2)</f>
        <v>0</v>
      </c>
      <c r="R26" s="255"/>
      <c r="S26" s="255" t="s">
        <v>279</v>
      </c>
      <c r="T26" s="256" t="s">
        <v>280</v>
      </c>
      <c r="U26" s="220">
        <v>0</v>
      </c>
      <c r="V26" s="220">
        <f>ROUND(E26*U26,2)</f>
        <v>0</v>
      </c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254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0">
        <v>10</v>
      </c>
      <c r="B27" s="251" t="s">
        <v>1264</v>
      </c>
      <c r="C27" s="266" t="s">
        <v>1265</v>
      </c>
      <c r="D27" s="252" t="s">
        <v>1263</v>
      </c>
      <c r="E27" s="253">
        <v>1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5">
        <v>0</v>
      </c>
      <c r="O27" s="255">
        <f>ROUND(E27*N27,2)</f>
        <v>0</v>
      </c>
      <c r="P27" s="255">
        <v>0</v>
      </c>
      <c r="Q27" s="255">
        <f>ROUND(E27*P27,2)</f>
        <v>0</v>
      </c>
      <c r="R27" s="255"/>
      <c r="S27" s="255" t="s">
        <v>279</v>
      </c>
      <c r="T27" s="256" t="s">
        <v>280</v>
      </c>
      <c r="U27" s="220">
        <v>0</v>
      </c>
      <c r="V27" s="220">
        <f>ROUND(E27*U27,2)</f>
        <v>0</v>
      </c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1053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8">
        <v>11</v>
      </c>
      <c r="B28" s="239" t="s">
        <v>1242</v>
      </c>
      <c r="C28" s="260" t="s">
        <v>1266</v>
      </c>
      <c r="D28" s="240" t="s">
        <v>1157</v>
      </c>
      <c r="E28" s="241">
        <v>3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3">
        <v>0</v>
      </c>
      <c r="O28" s="243">
        <f>ROUND(E28*N28,2)</f>
        <v>0</v>
      </c>
      <c r="P28" s="243">
        <v>0</v>
      </c>
      <c r="Q28" s="243">
        <f>ROUND(E28*P28,2)</f>
        <v>0</v>
      </c>
      <c r="R28" s="243"/>
      <c r="S28" s="243" t="s">
        <v>279</v>
      </c>
      <c r="T28" s="244" t="s">
        <v>285</v>
      </c>
      <c r="U28" s="220">
        <v>0</v>
      </c>
      <c r="V28" s="220">
        <f>ROUND(E28*U28,2)</f>
        <v>0</v>
      </c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1246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62" t="s">
        <v>1267</v>
      </c>
      <c r="D29" s="222"/>
      <c r="E29" s="223">
        <v>3</v>
      </c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258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8">
        <v>12</v>
      </c>
      <c r="B30" s="239" t="s">
        <v>1268</v>
      </c>
      <c r="C30" s="260" t="s">
        <v>1269</v>
      </c>
      <c r="D30" s="240" t="s">
        <v>368</v>
      </c>
      <c r="E30" s="241">
        <v>8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3" t="s">
        <v>279</v>
      </c>
      <c r="T30" s="244" t="s">
        <v>285</v>
      </c>
      <c r="U30" s="220">
        <v>0</v>
      </c>
      <c r="V30" s="220">
        <f>ROUND(E30*U30,2)</f>
        <v>0</v>
      </c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1053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62" t="s">
        <v>1258</v>
      </c>
      <c r="D31" s="222"/>
      <c r="E31" s="223">
        <v>8</v>
      </c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258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8">
        <v>13</v>
      </c>
      <c r="B32" s="239" t="s">
        <v>1270</v>
      </c>
      <c r="C32" s="260" t="s">
        <v>1271</v>
      </c>
      <c r="D32" s="240" t="s">
        <v>368</v>
      </c>
      <c r="E32" s="241">
        <v>12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3">
        <v>0</v>
      </c>
      <c r="O32" s="243">
        <f>ROUND(E32*N32,2)</f>
        <v>0</v>
      </c>
      <c r="P32" s="243">
        <v>0</v>
      </c>
      <c r="Q32" s="243">
        <f>ROUND(E32*P32,2)</f>
        <v>0</v>
      </c>
      <c r="R32" s="243"/>
      <c r="S32" s="243" t="s">
        <v>279</v>
      </c>
      <c r="T32" s="244" t="s">
        <v>285</v>
      </c>
      <c r="U32" s="220">
        <v>0</v>
      </c>
      <c r="V32" s="220">
        <f>ROUND(E32*U32,2)</f>
        <v>0</v>
      </c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1053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17"/>
      <c r="B33" s="218"/>
      <c r="C33" s="262" t="s">
        <v>1272</v>
      </c>
      <c r="D33" s="222"/>
      <c r="E33" s="223">
        <v>12</v>
      </c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258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8">
        <v>14</v>
      </c>
      <c r="B34" s="239" t="s">
        <v>1273</v>
      </c>
      <c r="C34" s="260" t="s">
        <v>1274</v>
      </c>
      <c r="D34" s="240" t="s">
        <v>368</v>
      </c>
      <c r="E34" s="241">
        <v>22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3">
        <v>0</v>
      </c>
      <c r="O34" s="243">
        <f>ROUND(E34*N34,2)</f>
        <v>0</v>
      </c>
      <c r="P34" s="243">
        <v>0</v>
      </c>
      <c r="Q34" s="243">
        <f>ROUND(E34*P34,2)</f>
        <v>0</v>
      </c>
      <c r="R34" s="243"/>
      <c r="S34" s="243" t="s">
        <v>279</v>
      </c>
      <c r="T34" s="244" t="s">
        <v>285</v>
      </c>
      <c r="U34" s="220">
        <v>0</v>
      </c>
      <c r="V34" s="220">
        <f>ROUND(E34*U34,2)</f>
        <v>0</v>
      </c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1053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62" t="s">
        <v>1251</v>
      </c>
      <c r="D35" s="222"/>
      <c r="E35" s="223">
        <v>22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258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28" t="s">
        <v>247</v>
      </c>
      <c r="B36" s="229" t="s">
        <v>112</v>
      </c>
      <c r="C36" s="259" t="s">
        <v>217</v>
      </c>
      <c r="D36" s="230"/>
      <c r="E36" s="231"/>
      <c r="F36" s="232"/>
      <c r="G36" s="232">
        <f>SUMIF(AG37:AG41,"&lt;&gt;NOR",G37:G41)</f>
        <v>0</v>
      </c>
      <c r="H36" s="232"/>
      <c r="I36" s="232">
        <f>SUM(I37:I41)</f>
        <v>0</v>
      </c>
      <c r="J36" s="232"/>
      <c r="K36" s="232">
        <f>SUM(K37:K41)</f>
        <v>0</v>
      </c>
      <c r="L36" s="232"/>
      <c r="M36" s="232">
        <f>SUM(M37:M41)</f>
        <v>0</v>
      </c>
      <c r="N36" s="232"/>
      <c r="O36" s="232">
        <f>SUM(O37:O41)</f>
        <v>0</v>
      </c>
      <c r="P36" s="232"/>
      <c r="Q36" s="232">
        <f>SUM(Q37:Q41)</f>
        <v>0</v>
      </c>
      <c r="R36" s="232"/>
      <c r="S36" s="232"/>
      <c r="T36" s="233"/>
      <c r="U36" s="227"/>
      <c r="V36" s="227">
        <f>SUM(V37:V41)</f>
        <v>0</v>
      </c>
      <c r="W36" s="227"/>
      <c r="AG36" t="s">
        <v>248</v>
      </c>
    </row>
    <row r="37" spans="1:60" outlineLevel="1" x14ac:dyDescent="0.2">
      <c r="A37" s="250">
        <v>15</v>
      </c>
      <c r="B37" s="251" t="s">
        <v>1275</v>
      </c>
      <c r="C37" s="266" t="s">
        <v>1276</v>
      </c>
      <c r="D37" s="252" t="s">
        <v>1277</v>
      </c>
      <c r="E37" s="253">
        <v>4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5">
        <v>0</v>
      </c>
      <c r="O37" s="255">
        <f>ROUND(E37*N37,2)</f>
        <v>0</v>
      </c>
      <c r="P37" s="255">
        <v>0</v>
      </c>
      <c r="Q37" s="255">
        <f>ROUND(E37*P37,2)</f>
        <v>0</v>
      </c>
      <c r="R37" s="255"/>
      <c r="S37" s="255" t="s">
        <v>279</v>
      </c>
      <c r="T37" s="256" t="s">
        <v>280</v>
      </c>
      <c r="U37" s="220">
        <v>0</v>
      </c>
      <c r="V37" s="220">
        <f>ROUND(E37*U37,2)</f>
        <v>0</v>
      </c>
      <c r="W37" s="220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254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16</v>
      </c>
      <c r="B38" s="251" t="s">
        <v>1278</v>
      </c>
      <c r="C38" s="266" t="s">
        <v>1279</v>
      </c>
      <c r="D38" s="252" t="s">
        <v>1157</v>
      </c>
      <c r="E38" s="253">
        <v>1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5">
        <v>0</v>
      </c>
      <c r="O38" s="255">
        <f>ROUND(E38*N38,2)</f>
        <v>0</v>
      </c>
      <c r="P38" s="255">
        <v>0</v>
      </c>
      <c r="Q38" s="255">
        <f>ROUND(E38*P38,2)</f>
        <v>0</v>
      </c>
      <c r="R38" s="255"/>
      <c r="S38" s="255" t="s">
        <v>279</v>
      </c>
      <c r="T38" s="256" t="s">
        <v>285</v>
      </c>
      <c r="U38" s="220">
        <v>0</v>
      </c>
      <c r="V38" s="220">
        <f>ROUND(E38*U38,2)</f>
        <v>0</v>
      </c>
      <c r="W38" s="220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1053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17</v>
      </c>
      <c r="B39" s="251" t="s">
        <v>1280</v>
      </c>
      <c r="C39" s="266" t="s">
        <v>1281</v>
      </c>
      <c r="D39" s="252" t="s">
        <v>284</v>
      </c>
      <c r="E39" s="253">
        <v>1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5">
        <v>0</v>
      </c>
      <c r="O39" s="255">
        <f>ROUND(E39*N39,2)</f>
        <v>0</v>
      </c>
      <c r="P39" s="255">
        <v>0</v>
      </c>
      <c r="Q39" s="255">
        <f>ROUND(E39*P39,2)</f>
        <v>0</v>
      </c>
      <c r="R39" s="255"/>
      <c r="S39" s="255" t="s">
        <v>279</v>
      </c>
      <c r="T39" s="256" t="s">
        <v>280</v>
      </c>
      <c r="U39" s="220">
        <v>0</v>
      </c>
      <c r="V39" s="220">
        <f>ROUND(E39*U39,2)</f>
        <v>0</v>
      </c>
      <c r="W39" s="220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254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>
        <v>18</v>
      </c>
      <c r="B40" s="251" t="s">
        <v>1282</v>
      </c>
      <c r="C40" s="266" t="s">
        <v>1283</v>
      </c>
      <c r="D40" s="252" t="s">
        <v>1277</v>
      </c>
      <c r="E40" s="253">
        <v>5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5">
        <v>0</v>
      </c>
      <c r="O40" s="255">
        <f>ROUND(E40*N40,2)</f>
        <v>0</v>
      </c>
      <c r="P40" s="255">
        <v>0</v>
      </c>
      <c r="Q40" s="255">
        <f>ROUND(E40*P40,2)</f>
        <v>0</v>
      </c>
      <c r="R40" s="255"/>
      <c r="S40" s="255" t="s">
        <v>279</v>
      </c>
      <c r="T40" s="256" t="s">
        <v>280</v>
      </c>
      <c r="U40" s="220">
        <v>0</v>
      </c>
      <c r="V40" s="220">
        <f>ROUND(E40*U40,2)</f>
        <v>0</v>
      </c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254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19</v>
      </c>
      <c r="B41" s="251" t="s">
        <v>1284</v>
      </c>
      <c r="C41" s="266" t="s">
        <v>1285</v>
      </c>
      <c r="D41" s="252" t="s">
        <v>1157</v>
      </c>
      <c r="E41" s="253">
        <v>1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5">
        <v>0</v>
      </c>
      <c r="O41" s="255">
        <f>ROUND(E41*N41,2)</f>
        <v>0</v>
      </c>
      <c r="P41" s="255">
        <v>0</v>
      </c>
      <c r="Q41" s="255">
        <f>ROUND(E41*P41,2)</f>
        <v>0</v>
      </c>
      <c r="R41" s="255"/>
      <c r="S41" s="255" t="s">
        <v>279</v>
      </c>
      <c r="T41" s="256" t="s">
        <v>285</v>
      </c>
      <c r="U41" s="220">
        <v>0</v>
      </c>
      <c r="V41" s="220">
        <f>ROUND(E41*U41,2)</f>
        <v>0</v>
      </c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1053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228" t="s">
        <v>247</v>
      </c>
      <c r="B42" s="229" t="s">
        <v>109</v>
      </c>
      <c r="C42" s="259" t="s">
        <v>110</v>
      </c>
      <c r="D42" s="230"/>
      <c r="E42" s="231"/>
      <c r="F42" s="232"/>
      <c r="G42" s="232">
        <f>SUMIF(AG43:AG60,"&lt;&gt;NOR",G43:G60)</f>
        <v>0</v>
      </c>
      <c r="H42" s="232"/>
      <c r="I42" s="232">
        <f>SUM(I43:I60)</f>
        <v>0</v>
      </c>
      <c r="J42" s="232"/>
      <c r="K42" s="232">
        <f>SUM(K43:K60)</f>
        <v>0</v>
      </c>
      <c r="L42" s="232"/>
      <c r="M42" s="232">
        <f>SUM(M43:M60)</f>
        <v>0</v>
      </c>
      <c r="N42" s="232"/>
      <c r="O42" s="232">
        <f>SUM(O43:O60)</f>
        <v>0</v>
      </c>
      <c r="P42" s="232"/>
      <c r="Q42" s="232">
        <f>SUM(Q43:Q60)</f>
        <v>0</v>
      </c>
      <c r="R42" s="232"/>
      <c r="S42" s="232"/>
      <c r="T42" s="233"/>
      <c r="U42" s="227"/>
      <c r="V42" s="227">
        <f>SUM(V43:V60)</f>
        <v>14.69</v>
      </c>
      <c r="W42" s="227"/>
      <c r="AG42" t="s">
        <v>248</v>
      </c>
    </row>
    <row r="43" spans="1:60" outlineLevel="1" x14ac:dyDescent="0.2">
      <c r="A43" s="238">
        <v>20</v>
      </c>
      <c r="B43" s="239" t="s">
        <v>1286</v>
      </c>
      <c r="C43" s="260" t="s">
        <v>1287</v>
      </c>
      <c r="D43" s="240" t="s">
        <v>368</v>
      </c>
      <c r="E43" s="241">
        <v>32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3">
        <v>0</v>
      </c>
      <c r="O43" s="243">
        <f>ROUND(E43*N43,2)</f>
        <v>0</v>
      </c>
      <c r="P43" s="243">
        <v>0</v>
      </c>
      <c r="Q43" s="243">
        <f>ROUND(E43*P43,2)</f>
        <v>0</v>
      </c>
      <c r="R43" s="243" t="s">
        <v>201</v>
      </c>
      <c r="S43" s="243" t="s">
        <v>253</v>
      </c>
      <c r="T43" s="244" t="s">
        <v>285</v>
      </c>
      <c r="U43" s="220">
        <v>9.955E-2</v>
      </c>
      <c r="V43" s="220">
        <f>ROUND(E43*U43,2)</f>
        <v>3.19</v>
      </c>
      <c r="W43" s="220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985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62" t="s">
        <v>1288</v>
      </c>
      <c r="D44" s="222"/>
      <c r="E44" s="223">
        <v>32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258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8">
        <v>21</v>
      </c>
      <c r="B45" s="239" t="s">
        <v>1289</v>
      </c>
      <c r="C45" s="260" t="s">
        <v>1290</v>
      </c>
      <c r="D45" s="240" t="s">
        <v>368</v>
      </c>
      <c r="E45" s="241">
        <v>34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3">
        <v>0</v>
      </c>
      <c r="O45" s="243">
        <f>ROUND(E45*N45,2)</f>
        <v>0</v>
      </c>
      <c r="P45" s="243">
        <v>0</v>
      </c>
      <c r="Q45" s="243">
        <f>ROUND(E45*P45,2)</f>
        <v>0</v>
      </c>
      <c r="R45" s="243" t="s">
        <v>201</v>
      </c>
      <c r="S45" s="243" t="s">
        <v>253</v>
      </c>
      <c r="T45" s="244" t="s">
        <v>285</v>
      </c>
      <c r="U45" s="220">
        <v>9.0499999999999997E-2</v>
      </c>
      <c r="V45" s="220">
        <f>ROUND(E45*U45,2)</f>
        <v>3.08</v>
      </c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985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61" t="s">
        <v>1291</v>
      </c>
      <c r="D46" s="245"/>
      <c r="E46" s="245"/>
      <c r="F46" s="245"/>
      <c r="G46" s="245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256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62" t="s">
        <v>1292</v>
      </c>
      <c r="D47" s="222"/>
      <c r="E47" s="223">
        <v>34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258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38">
        <v>22</v>
      </c>
      <c r="B48" s="239" t="s">
        <v>1293</v>
      </c>
      <c r="C48" s="260" t="s">
        <v>1294</v>
      </c>
      <c r="D48" s="240" t="s">
        <v>1157</v>
      </c>
      <c r="E48" s="241">
        <v>3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3">
        <v>0</v>
      </c>
      <c r="O48" s="243">
        <f>ROUND(E48*N48,2)</f>
        <v>0</v>
      </c>
      <c r="P48" s="243">
        <v>0</v>
      </c>
      <c r="Q48" s="243">
        <f>ROUND(E48*P48,2)</f>
        <v>0</v>
      </c>
      <c r="R48" s="243" t="s">
        <v>201</v>
      </c>
      <c r="S48" s="243" t="s">
        <v>253</v>
      </c>
      <c r="T48" s="244" t="s">
        <v>285</v>
      </c>
      <c r="U48" s="220">
        <v>0.67500000000000004</v>
      </c>
      <c r="V48" s="220">
        <f>ROUND(E48*U48,2)</f>
        <v>2.0299999999999998</v>
      </c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985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62" t="s">
        <v>1256</v>
      </c>
      <c r="D49" s="222"/>
      <c r="E49" s="223">
        <v>3</v>
      </c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10"/>
      <c r="Y49" s="210"/>
      <c r="Z49" s="210"/>
      <c r="AA49" s="210"/>
      <c r="AB49" s="210"/>
      <c r="AC49" s="210"/>
      <c r="AD49" s="210"/>
      <c r="AE49" s="210"/>
      <c r="AF49" s="210"/>
      <c r="AG49" s="210" t="s">
        <v>258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38">
        <v>23</v>
      </c>
      <c r="B50" s="239" t="s">
        <v>1295</v>
      </c>
      <c r="C50" s="260" t="s">
        <v>1296</v>
      </c>
      <c r="D50" s="240" t="s">
        <v>368</v>
      </c>
      <c r="E50" s="241">
        <v>10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3">
        <v>0</v>
      </c>
      <c r="O50" s="243">
        <f>ROUND(E50*N50,2)</f>
        <v>0</v>
      </c>
      <c r="P50" s="243">
        <v>0</v>
      </c>
      <c r="Q50" s="243">
        <f>ROUND(E50*P50,2)</f>
        <v>0</v>
      </c>
      <c r="R50" s="243" t="s">
        <v>201</v>
      </c>
      <c r="S50" s="243" t="s">
        <v>253</v>
      </c>
      <c r="T50" s="244" t="s">
        <v>285</v>
      </c>
      <c r="U50" s="220">
        <v>0.52</v>
      </c>
      <c r="V50" s="220">
        <f>ROUND(E50*U50,2)</f>
        <v>5.2</v>
      </c>
      <c r="W50" s="220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985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17"/>
      <c r="B51" s="218"/>
      <c r="C51" s="262" t="s">
        <v>1254</v>
      </c>
      <c r="D51" s="222"/>
      <c r="E51" s="223">
        <v>10</v>
      </c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258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8">
        <v>24</v>
      </c>
      <c r="B52" s="239" t="s">
        <v>1297</v>
      </c>
      <c r="C52" s="260" t="s">
        <v>1298</v>
      </c>
      <c r="D52" s="240" t="s">
        <v>368</v>
      </c>
      <c r="E52" s="241">
        <v>8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3">
        <v>0</v>
      </c>
      <c r="O52" s="243">
        <f>ROUND(E52*N52,2)</f>
        <v>0</v>
      </c>
      <c r="P52" s="243">
        <v>0</v>
      </c>
      <c r="Q52" s="243">
        <f>ROUND(E52*P52,2)</f>
        <v>0</v>
      </c>
      <c r="R52" s="243"/>
      <c r="S52" s="243" t="s">
        <v>279</v>
      </c>
      <c r="T52" s="244" t="s">
        <v>285</v>
      </c>
      <c r="U52" s="220">
        <v>0</v>
      </c>
      <c r="V52" s="220">
        <f>ROUND(E52*U52,2)</f>
        <v>0</v>
      </c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985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17"/>
      <c r="B53" s="218"/>
      <c r="C53" s="262" t="s">
        <v>1258</v>
      </c>
      <c r="D53" s="222"/>
      <c r="E53" s="223">
        <v>8</v>
      </c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10"/>
      <c r="Y53" s="210"/>
      <c r="Z53" s="210"/>
      <c r="AA53" s="210"/>
      <c r="AB53" s="210"/>
      <c r="AC53" s="210"/>
      <c r="AD53" s="210"/>
      <c r="AE53" s="210"/>
      <c r="AF53" s="210"/>
      <c r="AG53" s="210" t="s">
        <v>258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8">
        <v>25</v>
      </c>
      <c r="B54" s="239" t="s">
        <v>1299</v>
      </c>
      <c r="C54" s="260" t="s">
        <v>1300</v>
      </c>
      <c r="D54" s="240" t="s">
        <v>368</v>
      </c>
      <c r="E54" s="241">
        <v>2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3">
        <v>0</v>
      </c>
      <c r="O54" s="243">
        <f>ROUND(E54*N54,2)</f>
        <v>0</v>
      </c>
      <c r="P54" s="243">
        <v>0</v>
      </c>
      <c r="Q54" s="243">
        <f>ROUND(E54*P54,2)</f>
        <v>0</v>
      </c>
      <c r="R54" s="243" t="s">
        <v>201</v>
      </c>
      <c r="S54" s="243" t="s">
        <v>253</v>
      </c>
      <c r="T54" s="244" t="s">
        <v>285</v>
      </c>
      <c r="U54" s="220">
        <v>9.0499999999999997E-2</v>
      </c>
      <c r="V54" s="220">
        <f>ROUND(E54*U54,2)</f>
        <v>0.18</v>
      </c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985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17"/>
      <c r="B55" s="218"/>
      <c r="C55" s="262" t="s">
        <v>1301</v>
      </c>
      <c r="D55" s="222"/>
      <c r="E55" s="223">
        <v>2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10"/>
      <c r="Y55" s="210"/>
      <c r="Z55" s="210"/>
      <c r="AA55" s="210"/>
      <c r="AB55" s="210"/>
      <c r="AC55" s="210"/>
      <c r="AD55" s="210"/>
      <c r="AE55" s="210"/>
      <c r="AF55" s="210"/>
      <c r="AG55" s="210" t="s">
        <v>258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50">
        <v>26</v>
      </c>
      <c r="B56" s="251" t="s">
        <v>1302</v>
      </c>
      <c r="C56" s="266" t="s">
        <v>1265</v>
      </c>
      <c r="D56" s="252" t="s">
        <v>1263</v>
      </c>
      <c r="E56" s="253">
        <v>1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5">
        <v>0</v>
      </c>
      <c r="O56" s="255">
        <f>ROUND(E56*N56,2)</f>
        <v>0</v>
      </c>
      <c r="P56" s="255">
        <v>0</v>
      </c>
      <c r="Q56" s="255">
        <f>ROUND(E56*P56,2)</f>
        <v>0</v>
      </c>
      <c r="R56" s="255"/>
      <c r="S56" s="255" t="s">
        <v>279</v>
      </c>
      <c r="T56" s="256" t="s">
        <v>280</v>
      </c>
      <c r="U56" s="220">
        <v>0</v>
      </c>
      <c r="V56" s="220">
        <f>ROUND(E56*U56,2)</f>
        <v>0</v>
      </c>
      <c r="W56" s="220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254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38">
        <v>27</v>
      </c>
      <c r="B57" s="239" t="s">
        <v>1303</v>
      </c>
      <c r="C57" s="260" t="s">
        <v>1304</v>
      </c>
      <c r="D57" s="240" t="s">
        <v>1157</v>
      </c>
      <c r="E57" s="241">
        <v>16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3">
        <v>0</v>
      </c>
      <c r="O57" s="243">
        <f>ROUND(E57*N57,2)</f>
        <v>0</v>
      </c>
      <c r="P57" s="243">
        <v>0</v>
      </c>
      <c r="Q57" s="243">
        <f>ROUND(E57*P57,2)</f>
        <v>0</v>
      </c>
      <c r="R57" s="243" t="s">
        <v>201</v>
      </c>
      <c r="S57" s="243" t="s">
        <v>253</v>
      </c>
      <c r="T57" s="244" t="s">
        <v>285</v>
      </c>
      <c r="U57" s="220">
        <v>5.0500000000000003E-2</v>
      </c>
      <c r="V57" s="220">
        <f>ROUND(E57*U57,2)</f>
        <v>0.81</v>
      </c>
      <c r="W57" s="220"/>
      <c r="X57" s="210"/>
      <c r="Y57" s="210"/>
      <c r="Z57" s="210"/>
      <c r="AA57" s="210"/>
      <c r="AB57" s="210"/>
      <c r="AC57" s="210"/>
      <c r="AD57" s="210"/>
      <c r="AE57" s="210"/>
      <c r="AF57" s="210"/>
      <c r="AG57" s="210" t="s">
        <v>985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62" t="s">
        <v>1305</v>
      </c>
      <c r="D58" s="222"/>
      <c r="E58" s="223">
        <v>16</v>
      </c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258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38">
        <v>28</v>
      </c>
      <c r="B59" s="239" t="s">
        <v>1306</v>
      </c>
      <c r="C59" s="260" t="s">
        <v>1307</v>
      </c>
      <c r="D59" s="240" t="s">
        <v>1157</v>
      </c>
      <c r="E59" s="241">
        <v>4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3">
        <v>0</v>
      </c>
      <c r="O59" s="243">
        <f>ROUND(E59*N59,2)</f>
        <v>0</v>
      </c>
      <c r="P59" s="243">
        <v>0</v>
      </c>
      <c r="Q59" s="243">
        <f>ROUND(E59*P59,2)</f>
        <v>0</v>
      </c>
      <c r="R59" s="243" t="s">
        <v>201</v>
      </c>
      <c r="S59" s="243" t="s">
        <v>253</v>
      </c>
      <c r="T59" s="244" t="s">
        <v>285</v>
      </c>
      <c r="U59" s="220">
        <v>0.05</v>
      </c>
      <c r="V59" s="220">
        <f>ROUND(E59*U59,2)</f>
        <v>0.2</v>
      </c>
      <c r="W59" s="220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985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62" t="s">
        <v>1308</v>
      </c>
      <c r="D60" s="222"/>
      <c r="E60" s="223">
        <v>4</v>
      </c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10"/>
      <c r="Y60" s="210"/>
      <c r="Z60" s="210"/>
      <c r="AA60" s="210"/>
      <c r="AB60" s="210"/>
      <c r="AC60" s="210"/>
      <c r="AD60" s="210"/>
      <c r="AE60" s="210"/>
      <c r="AF60" s="210"/>
      <c r="AG60" s="210" t="s">
        <v>258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">
      <c r="A61" s="228" t="s">
        <v>247</v>
      </c>
      <c r="B61" s="229" t="s">
        <v>107</v>
      </c>
      <c r="C61" s="259" t="s">
        <v>108</v>
      </c>
      <c r="D61" s="230"/>
      <c r="E61" s="231"/>
      <c r="F61" s="232"/>
      <c r="G61" s="232">
        <f>SUMIF(AG62:AG76,"&lt;&gt;NOR",G62:G76)</f>
        <v>0</v>
      </c>
      <c r="H61" s="232"/>
      <c r="I61" s="232">
        <f>SUM(I62:I76)</f>
        <v>0</v>
      </c>
      <c r="J61" s="232"/>
      <c r="K61" s="232">
        <f>SUM(K62:K76)</f>
        <v>0</v>
      </c>
      <c r="L61" s="232"/>
      <c r="M61" s="232">
        <f>SUM(M62:M76)</f>
        <v>0</v>
      </c>
      <c r="N61" s="232"/>
      <c r="O61" s="232">
        <f>SUM(O62:O76)</f>
        <v>0</v>
      </c>
      <c r="P61" s="232"/>
      <c r="Q61" s="232">
        <f>SUM(Q62:Q76)</f>
        <v>0</v>
      </c>
      <c r="R61" s="232"/>
      <c r="S61" s="232"/>
      <c r="T61" s="233"/>
      <c r="U61" s="227"/>
      <c r="V61" s="227">
        <f>SUM(V62:V76)</f>
        <v>0</v>
      </c>
      <c r="W61" s="227"/>
      <c r="AG61" t="s">
        <v>248</v>
      </c>
    </row>
    <row r="62" spans="1:60" outlineLevel="1" x14ac:dyDescent="0.2">
      <c r="A62" s="238">
        <v>29</v>
      </c>
      <c r="B62" s="239" t="s">
        <v>1309</v>
      </c>
      <c r="C62" s="260" t="s">
        <v>1310</v>
      </c>
      <c r="D62" s="240" t="s">
        <v>1157</v>
      </c>
      <c r="E62" s="241">
        <v>2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3">
        <v>0</v>
      </c>
      <c r="O62" s="243">
        <f>ROUND(E62*N62,2)</f>
        <v>0</v>
      </c>
      <c r="P62" s="243">
        <v>0</v>
      </c>
      <c r="Q62" s="243">
        <f>ROUND(E62*P62,2)</f>
        <v>0</v>
      </c>
      <c r="R62" s="243"/>
      <c r="S62" s="243" t="s">
        <v>1311</v>
      </c>
      <c r="T62" s="244" t="s">
        <v>285</v>
      </c>
      <c r="U62" s="220">
        <v>0</v>
      </c>
      <c r="V62" s="220">
        <f>ROUND(E62*U62,2)</f>
        <v>0</v>
      </c>
      <c r="W62" s="220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985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17"/>
      <c r="B63" s="218"/>
      <c r="C63" s="262" t="s">
        <v>1244</v>
      </c>
      <c r="D63" s="222"/>
      <c r="E63" s="223">
        <v>2</v>
      </c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258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8">
        <v>30</v>
      </c>
      <c r="B64" s="239" t="s">
        <v>1312</v>
      </c>
      <c r="C64" s="260" t="s">
        <v>1313</v>
      </c>
      <c r="D64" s="240" t="s">
        <v>1157</v>
      </c>
      <c r="E64" s="241">
        <v>2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3">
        <v>0</v>
      </c>
      <c r="O64" s="243">
        <f>ROUND(E64*N64,2)</f>
        <v>0</v>
      </c>
      <c r="P64" s="243">
        <v>0</v>
      </c>
      <c r="Q64" s="243">
        <f>ROUND(E64*P64,2)</f>
        <v>0</v>
      </c>
      <c r="R64" s="243"/>
      <c r="S64" s="243" t="s">
        <v>1311</v>
      </c>
      <c r="T64" s="244" t="s">
        <v>285</v>
      </c>
      <c r="U64" s="220">
        <v>0</v>
      </c>
      <c r="V64" s="220">
        <f>ROUND(E64*U64,2)</f>
        <v>0</v>
      </c>
      <c r="W64" s="220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985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62" t="s">
        <v>1244</v>
      </c>
      <c r="D65" s="222"/>
      <c r="E65" s="223">
        <v>2</v>
      </c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10"/>
      <c r="Y65" s="210"/>
      <c r="Z65" s="210"/>
      <c r="AA65" s="210"/>
      <c r="AB65" s="210"/>
      <c r="AC65" s="210"/>
      <c r="AD65" s="210"/>
      <c r="AE65" s="210"/>
      <c r="AF65" s="210"/>
      <c r="AG65" s="210" t="s">
        <v>258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8">
        <v>31</v>
      </c>
      <c r="B66" s="239" t="s">
        <v>1314</v>
      </c>
      <c r="C66" s="260" t="s">
        <v>1315</v>
      </c>
      <c r="D66" s="240" t="s">
        <v>1157</v>
      </c>
      <c r="E66" s="241">
        <v>2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3">
        <v>0</v>
      </c>
      <c r="O66" s="243">
        <f>ROUND(E66*N66,2)</f>
        <v>0</v>
      </c>
      <c r="P66" s="243">
        <v>0</v>
      </c>
      <c r="Q66" s="243">
        <f>ROUND(E66*P66,2)</f>
        <v>0</v>
      </c>
      <c r="R66" s="243"/>
      <c r="S66" s="243" t="s">
        <v>1311</v>
      </c>
      <c r="T66" s="244" t="s">
        <v>285</v>
      </c>
      <c r="U66" s="220">
        <v>0</v>
      </c>
      <c r="V66" s="220">
        <f>ROUND(E66*U66,2)</f>
        <v>0</v>
      </c>
      <c r="W66" s="220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985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62" t="s">
        <v>1244</v>
      </c>
      <c r="D67" s="222"/>
      <c r="E67" s="223">
        <v>2</v>
      </c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10"/>
      <c r="Y67" s="210"/>
      <c r="Z67" s="210"/>
      <c r="AA67" s="210"/>
      <c r="AB67" s="210"/>
      <c r="AC67" s="210"/>
      <c r="AD67" s="210"/>
      <c r="AE67" s="210"/>
      <c r="AF67" s="210"/>
      <c r="AG67" s="210" t="s">
        <v>258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8">
        <v>32</v>
      </c>
      <c r="B68" s="239" t="s">
        <v>1316</v>
      </c>
      <c r="C68" s="260" t="s">
        <v>1317</v>
      </c>
      <c r="D68" s="240" t="s">
        <v>1157</v>
      </c>
      <c r="E68" s="241">
        <v>2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3">
        <v>0</v>
      </c>
      <c r="O68" s="243">
        <f>ROUND(E68*N68,2)</f>
        <v>0</v>
      </c>
      <c r="P68" s="243">
        <v>0</v>
      </c>
      <c r="Q68" s="243">
        <f>ROUND(E68*P68,2)</f>
        <v>0</v>
      </c>
      <c r="R68" s="243"/>
      <c r="S68" s="243" t="s">
        <v>1311</v>
      </c>
      <c r="T68" s="244" t="s">
        <v>285</v>
      </c>
      <c r="U68" s="220">
        <v>0</v>
      </c>
      <c r="V68" s="220">
        <f>ROUND(E68*U68,2)</f>
        <v>0</v>
      </c>
      <c r="W68" s="220"/>
      <c r="X68" s="210"/>
      <c r="Y68" s="210"/>
      <c r="Z68" s="210"/>
      <c r="AA68" s="210"/>
      <c r="AB68" s="210"/>
      <c r="AC68" s="210"/>
      <c r="AD68" s="210"/>
      <c r="AE68" s="210"/>
      <c r="AF68" s="210"/>
      <c r="AG68" s="210" t="s">
        <v>985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62" t="s">
        <v>1244</v>
      </c>
      <c r="D69" s="222"/>
      <c r="E69" s="223">
        <v>2</v>
      </c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258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8">
        <v>33</v>
      </c>
      <c r="B70" s="239" t="s">
        <v>1318</v>
      </c>
      <c r="C70" s="260" t="s">
        <v>1319</v>
      </c>
      <c r="D70" s="240" t="s">
        <v>1157</v>
      </c>
      <c r="E70" s="241">
        <v>2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3">
        <v>0</v>
      </c>
      <c r="O70" s="243">
        <f>ROUND(E70*N70,2)</f>
        <v>0</v>
      </c>
      <c r="P70" s="243">
        <v>0</v>
      </c>
      <c r="Q70" s="243">
        <f>ROUND(E70*P70,2)</f>
        <v>0</v>
      </c>
      <c r="R70" s="243"/>
      <c r="S70" s="243" t="s">
        <v>1311</v>
      </c>
      <c r="T70" s="244" t="s">
        <v>285</v>
      </c>
      <c r="U70" s="220">
        <v>0</v>
      </c>
      <c r="V70" s="220">
        <f>ROUND(E70*U70,2)</f>
        <v>0</v>
      </c>
      <c r="W70" s="220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985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62" t="s">
        <v>1244</v>
      </c>
      <c r="D71" s="222"/>
      <c r="E71" s="223">
        <v>2</v>
      </c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258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50">
        <v>34</v>
      </c>
      <c r="B72" s="251" t="s">
        <v>1320</v>
      </c>
      <c r="C72" s="266" t="s">
        <v>1265</v>
      </c>
      <c r="D72" s="252" t="s">
        <v>1263</v>
      </c>
      <c r="E72" s="253">
        <v>1</v>
      </c>
      <c r="F72" s="254"/>
      <c r="G72" s="255">
        <f>ROUND(E72*F72,2)</f>
        <v>0</v>
      </c>
      <c r="H72" s="254"/>
      <c r="I72" s="255">
        <f>ROUND(E72*H72,2)</f>
        <v>0</v>
      </c>
      <c r="J72" s="254"/>
      <c r="K72" s="255">
        <f>ROUND(E72*J72,2)</f>
        <v>0</v>
      </c>
      <c r="L72" s="255">
        <v>21</v>
      </c>
      <c r="M72" s="255">
        <f>G72*(1+L72/100)</f>
        <v>0</v>
      </c>
      <c r="N72" s="255">
        <v>0</v>
      </c>
      <c r="O72" s="255">
        <f>ROUND(E72*N72,2)</f>
        <v>0</v>
      </c>
      <c r="P72" s="255">
        <v>0</v>
      </c>
      <c r="Q72" s="255">
        <f>ROUND(E72*P72,2)</f>
        <v>0</v>
      </c>
      <c r="R72" s="255"/>
      <c r="S72" s="255" t="s">
        <v>279</v>
      </c>
      <c r="T72" s="256" t="s">
        <v>280</v>
      </c>
      <c r="U72" s="220">
        <v>0</v>
      </c>
      <c r="V72" s="220">
        <f>ROUND(E72*U72,2)</f>
        <v>0</v>
      </c>
      <c r="W72" s="220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1053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8">
        <v>35</v>
      </c>
      <c r="B73" s="239" t="s">
        <v>1321</v>
      </c>
      <c r="C73" s="260" t="s">
        <v>1322</v>
      </c>
      <c r="D73" s="240" t="s">
        <v>1157</v>
      </c>
      <c r="E73" s="241">
        <v>2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3">
        <v>0</v>
      </c>
      <c r="O73" s="243">
        <f>ROUND(E73*N73,2)</f>
        <v>0</v>
      </c>
      <c r="P73" s="243">
        <v>0</v>
      </c>
      <c r="Q73" s="243">
        <f>ROUND(E73*P73,2)</f>
        <v>0</v>
      </c>
      <c r="R73" s="243"/>
      <c r="S73" s="243" t="s">
        <v>1311</v>
      </c>
      <c r="T73" s="244" t="s">
        <v>285</v>
      </c>
      <c r="U73" s="220">
        <v>0</v>
      </c>
      <c r="V73" s="220">
        <f>ROUND(E73*U73,2)</f>
        <v>0</v>
      </c>
      <c r="W73" s="220"/>
      <c r="X73" s="210"/>
      <c r="Y73" s="210"/>
      <c r="Z73" s="210"/>
      <c r="AA73" s="210"/>
      <c r="AB73" s="210"/>
      <c r="AC73" s="210"/>
      <c r="AD73" s="210"/>
      <c r="AE73" s="210"/>
      <c r="AF73" s="210"/>
      <c r="AG73" s="210" t="s">
        <v>985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62" t="s">
        <v>1244</v>
      </c>
      <c r="D74" s="222"/>
      <c r="E74" s="223">
        <v>2</v>
      </c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10"/>
      <c r="Y74" s="210"/>
      <c r="Z74" s="210"/>
      <c r="AA74" s="210"/>
      <c r="AB74" s="210"/>
      <c r="AC74" s="210"/>
      <c r="AD74" s="210"/>
      <c r="AE74" s="210"/>
      <c r="AF74" s="210"/>
      <c r="AG74" s="210" t="s">
        <v>258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8">
        <v>36</v>
      </c>
      <c r="B75" s="239" t="s">
        <v>1323</v>
      </c>
      <c r="C75" s="260" t="s">
        <v>1324</v>
      </c>
      <c r="D75" s="240" t="s">
        <v>1157</v>
      </c>
      <c r="E75" s="241">
        <v>2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3">
        <v>0</v>
      </c>
      <c r="O75" s="243">
        <f>ROUND(E75*N75,2)</f>
        <v>0</v>
      </c>
      <c r="P75" s="243">
        <v>0</v>
      </c>
      <c r="Q75" s="243">
        <f>ROUND(E75*P75,2)</f>
        <v>0</v>
      </c>
      <c r="R75" s="243"/>
      <c r="S75" s="243" t="s">
        <v>1311</v>
      </c>
      <c r="T75" s="244" t="s">
        <v>285</v>
      </c>
      <c r="U75" s="220">
        <v>0</v>
      </c>
      <c r="V75" s="220">
        <f>ROUND(E75*U75,2)</f>
        <v>0</v>
      </c>
      <c r="W75" s="220"/>
      <c r="X75" s="210"/>
      <c r="Y75" s="210"/>
      <c r="Z75" s="210"/>
      <c r="AA75" s="210"/>
      <c r="AB75" s="210"/>
      <c r="AC75" s="210"/>
      <c r="AD75" s="210"/>
      <c r="AE75" s="210"/>
      <c r="AF75" s="210"/>
      <c r="AG75" s="210" t="s">
        <v>985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62" t="s">
        <v>1244</v>
      </c>
      <c r="D76" s="222"/>
      <c r="E76" s="223">
        <v>2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10"/>
      <c r="Y76" s="210"/>
      <c r="Z76" s="210"/>
      <c r="AA76" s="210"/>
      <c r="AB76" s="210"/>
      <c r="AC76" s="210"/>
      <c r="AD76" s="210"/>
      <c r="AE76" s="210"/>
      <c r="AF76" s="210"/>
      <c r="AG76" s="210" t="s">
        <v>258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28" t="s">
        <v>247</v>
      </c>
      <c r="B77" s="229" t="s">
        <v>114</v>
      </c>
      <c r="C77" s="259" t="s">
        <v>115</v>
      </c>
      <c r="D77" s="230"/>
      <c r="E77" s="231"/>
      <c r="F77" s="232"/>
      <c r="G77" s="232">
        <f>SUMIF(AG78:AG88,"&lt;&gt;NOR",G78:G88)</f>
        <v>0</v>
      </c>
      <c r="H77" s="232"/>
      <c r="I77" s="232">
        <f>SUM(I78:I88)</f>
        <v>0</v>
      </c>
      <c r="J77" s="232"/>
      <c r="K77" s="232">
        <f>SUM(K78:K88)</f>
        <v>0</v>
      </c>
      <c r="L77" s="232"/>
      <c r="M77" s="232">
        <f>SUM(M78:M88)</f>
        <v>0</v>
      </c>
      <c r="N77" s="232"/>
      <c r="O77" s="232">
        <f>SUM(O78:O88)</f>
        <v>0</v>
      </c>
      <c r="P77" s="232"/>
      <c r="Q77" s="232">
        <f>SUM(Q78:Q88)</f>
        <v>0</v>
      </c>
      <c r="R77" s="232"/>
      <c r="S77" s="232"/>
      <c r="T77" s="233"/>
      <c r="U77" s="227"/>
      <c r="V77" s="227">
        <f>SUM(V78:V88)</f>
        <v>0</v>
      </c>
      <c r="W77" s="227"/>
      <c r="AG77" t="s">
        <v>248</v>
      </c>
    </row>
    <row r="78" spans="1:60" outlineLevel="1" x14ac:dyDescent="0.2">
      <c r="A78" s="238">
        <v>37</v>
      </c>
      <c r="B78" s="239" t="s">
        <v>1325</v>
      </c>
      <c r="C78" s="260" t="s">
        <v>1326</v>
      </c>
      <c r="D78" s="240" t="s">
        <v>1157</v>
      </c>
      <c r="E78" s="241">
        <v>1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3">
        <v>0</v>
      </c>
      <c r="O78" s="243">
        <f>ROUND(E78*N78,2)</f>
        <v>0</v>
      </c>
      <c r="P78" s="243">
        <v>0</v>
      </c>
      <c r="Q78" s="243">
        <f>ROUND(E78*P78,2)</f>
        <v>0</v>
      </c>
      <c r="R78" s="243"/>
      <c r="S78" s="243" t="s">
        <v>279</v>
      </c>
      <c r="T78" s="244" t="s">
        <v>285</v>
      </c>
      <c r="U78" s="220">
        <v>0</v>
      </c>
      <c r="V78" s="220">
        <f>ROUND(E78*U78,2)</f>
        <v>0</v>
      </c>
      <c r="W78" s="220"/>
      <c r="X78" s="210"/>
      <c r="Y78" s="210"/>
      <c r="Z78" s="210"/>
      <c r="AA78" s="210"/>
      <c r="AB78" s="210"/>
      <c r="AC78" s="210"/>
      <c r="AD78" s="210"/>
      <c r="AE78" s="210"/>
      <c r="AF78" s="210"/>
      <c r="AG78" s="210" t="s">
        <v>1053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62" t="s">
        <v>1247</v>
      </c>
      <c r="D79" s="222"/>
      <c r="E79" s="223">
        <v>1</v>
      </c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10"/>
      <c r="Y79" s="210"/>
      <c r="Z79" s="210"/>
      <c r="AA79" s="210"/>
      <c r="AB79" s="210"/>
      <c r="AC79" s="210"/>
      <c r="AD79" s="210"/>
      <c r="AE79" s="210"/>
      <c r="AF79" s="210"/>
      <c r="AG79" s="210" t="s">
        <v>258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8">
        <v>38</v>
      </c>
      <c r="B80" s="239" t="s">
        <v>1325</v>
      </c>
      <c r="C80" s="260" t="s">
        <v>1327</v>
      </c>
      <c r="D80" s="240" t="s">
        <v>1157</v>
      </c>
      <c r="E80" s="241">
        <v>1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3">
        <v>0</v>
      </c>
      <c r="O80" s="243">
        <f>ROUND(E80*N80,2)</f>
        <v>0</v>
      </c>
      <c r="P80" s="243">
        <v>0</v>
      </c>
      <c r="Q80" s="243">
        <f>ROUND(E80*P80,2)</f>
        <v>0</v>
      </c>
      <c r="R80" s="243"/>
      <c r="S80" s="243" t="s">
        <v>279</v>
      </c>
      <c r="T80" s="244" t="s">
        <v>285</v>
      </c>
      <c r="U80" s="220">
        <v>0</v>
      </c>
      <c r="V80" s="220">
        <f>ROUND(E80*U80,2)</f>
        <v>0</v>
      </c>
      <c r="W80" s="220"/>
      <c r="X80" s="210"/>
      <c r="Y80" s="210"/>
      <c r="Z80" s="210"/>
      <c r="AA80" s="210"/>
      <c r="AB80" s="210"/>
      <c r="AC80" s="210"/>
      <c r="AD80" s="210"/>
      <c r="AE80" s="210"/>
      <c r="AF80" s="210"/>
      <c r="AG80" s="210" t="s">
        <v>1246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17"/>
      <c r="B81" s="218"/>
      <c r="C81" s="262" t="s">
        <v>1247</v>
      </c>
      <c r="D81" s="222"/>
      <c r="E81" s="223">
        <v>1</v>
      </c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10"/>
      <c r="Y81" s="210"/>
      <c r="Z81" s="210"/>
      <c r="AA81" s="210"/>
      <c r="AB81" s="210"/>
      <c r="AC81" s="210"/>
      <c r="AD81" s="210"/>
      <c r="AE81" s="210"/>
      <c r="AF81" s="210"/>
      <c r="AG81" s="210" t="s">
        <v>258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8">
        <v>39</v>
      </c>
      <c r="B82" s="239" t="s">
        <v>1325</v>
      </c>
      <c r="C82" s="260" t="s">
        <v>1328</v>
      </c>
      <c r="D82" s="240" t="s">
        <v>1157</v>
      </c>
      <c r="E82" s="241">
        <v>1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3">
        <v>0</v>
      </c>
      <c r="O82" s="243">
        <f>ROUND(E82*N82,2)</f>
        <v>0</v>
      </c>
      <c r="P82" s="243">
        <v>0</v>
      </c>
      <c r="Q82" s="243">
        <f>ROUND(E82*P82,2)</f>
        <v>0</v>
      </c>
      <c r="R82" s="243"/>
      <c r="S82" s="243" t="s">
        <v>279</v>
      </c>
      <c r="T82" s="244" t="s">
        <v>285</v>
      </c>
      <c r="U82" s="220">
        <v>0</v>
      </c>
      <c r="V82" s="220">
        <f>ROUND(E82*U82,2)</f>
        <v>0</v>
      </c>
      <c r="W82" s="220"/>
      <c r="X82" s="210"/>
      <c r="Y82" s="210"/>
      <c r="Z82" s="210"/>
      <c r="AA82" s="210"/>
      <c r="AB82" s="210"/>
      <c r="AC82" s="210"/>
      <c r="AD82" s="210"/>
      <c r="AE82" s="210"/>
      <c r="AF82" s="210"/>
      <c r="AG82" s="210" t="s">
        <v>1246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7"/>
      <c r="B83" s="218"/>
      <c r="C83" s="262" t="s">
        <v>1247</v>
      </c>
      <c r="D83" s="222"/>
      <c r="E83" s="223">
        <v>1</v>
      </c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10"/>
      <c r="Y83" s="210"/>
      <c r="Z83" s="210"/>
      <c r="AA83" s="210"/>
      <c r="AB83" s="210"/>
      <c r="AC83" s="210"/>
      <c r="AD83" s="210"/>
      <c r="AE83" s="210"/>
      <c r="AF83" s="210"/>
      <c r="AG83" s="210" t="s">
        <v>258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8">
        <v>40</v>
      </c>
      <c r="B84" s="239" t="s">
        <v>1325</v>
      </c>
      <c r="C84" s="260" t="s">
        <v>1329</v>
      </c>
      <c r="D84" s="240" t="s">
        <v>1157</v>
      </c>
      <c r="E84" s="241">
        <v>1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3">
        <v>0</v>
      </c>
      <c r="O84" s="243">
        <f>ROUND(E84*N84,2)</f>
        <v>0</v>
      </c>
      <c r="P84" s="243">
        <v>0</v>
      </c>
      <c r="Q84" s="243">
        <f>ROUND(E84*P84,2)</f>
        <v>0</v>
      </c>
      <c r="R84" s="243"/>
      <c r="S84" s="243" t="s">
        <v>279</v>
      </c>
      <c r="T84" s="244" t="s">
        <v>285</v>
      </c>
      <c r="U84" s="220">
        <v>0</v>
      </c>
      <c r="V84" s="220">
        <f>ROUND(E84*U84,2)</f>
        <v>0</v>
      </c>
      <c r="W84" s="220"/>
      <c r="X84" s="210"/>
      <c r="Y84" s="210"/>
      <c r="Z84" s="210"/>
      <c r="AA84" s="210"/>
      <c r="AB84" s="210"/>
      <c r="AC84" s="210"/>
      <c r="AD84" s="210"/>
      <c r="AE84" s="210"/>
      <c r="AF84" s="210"/>
      <c r="AG84" s="210" t="s">
        <v>1246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62" t="s">
        <v>1247</v>
      </c>
      <c r="D85" s="222"/>
      <c r="E85" s="223">
        <v>1</v>
      </c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10"/>
      <c r="Y85" s="210"/>
      <c r="Z85" s="210"/>
      <c r="AA85" s="210"/>
      <c r="AB85" s="210"/>
      <c r="AC85" s="210"/>
      <c r="AD85" s="210"/>
      <c r="AE85" s="210"/>
      <c r="AF85" s="210"/>
      <c r="AG85" s="210" t="s">
        <v>258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50">
        <v>41</v>
      </c>
      <c r="B86" s="251" t="s">
        <v>1330</v>
      </c>
      <c r="C86" s="266" t="s">
        <v>1331</v>
      </c>
      <c r="D86" s="252" t="s">
        <v>1263</v>
      </c>
      <c r="E86" s="253">
        <v>1</v>
      </c>
      <c r="F86" s="254"/>
      <c r="G86" s="255">
        <f>ROUND(E86*F86,2)</f>
        <v>0</v>
      </c>
      <c r="H86" s="254"/>
      <c r="I86" s="255">
        <f>ROUND(E86*H86,2)</f>
        <v>0</v>
      </c>
      <c r="J86" s="254"/>
      <c r="K86" s="255">
        <f>ROUND(E86*J86,2)</f>
        <v>0</v>
      </c>
      <c r="L86" s="255">
        <v>21</v>
      </c>
      <c r="M86" s="255">
        <f>G86*(1+L86/100)</f>
        <v>0</v>
      </c>
      <c r="N86" s="255">
        <v>0</v>
      </c>
      <c r="O86" s="255">
        <f>ROUND(E86*N86,2)</f>
        <v>0</v>
      </c>
      <c r="P86" s="255">
        <v>0</v>
      </c>
      <c r="Q86" s="255">
        <f>ROUND(E86*P86,2)</f>
        <v>0</v>
      </c>
      <c r="R86" s="255"/>
      <c r="S86" s="255" t="s">
        <v>279</v>
      </c>
      <c r="T86" s="256" t="s">
        <v>280</v>
      </c>
      <c r="U86" s="220">
        <v>0</v>
      </c>
      <c r="V86" s="220">
        <f>ROUND(E86*U86,2)</f>
        <v>0</v>
      </c>
      <c r="W86" s="220"/>
      <c r="X86" s="210"/>
      <c r="Y86" s="210"/>
      <c r="Z86" s="210"/>
      <c r="AA86" s="210"/>
      <c r="AB86" s="210"/>
      <c r="AC86" s="210"/>
      <c r="AD86" s="210"/>
      <c r="AE86" s="210"/>
      <c r="AF86" s="210"/>
      <c r="AG86" s="210" t="s">
        <v>1053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8">
        <v>42</v>
      </c>
      <c r="B87" s="239" t="s">
        <v>1325</v>
      </c>
      <c r="C87" s="260" t="s">
        <v>1332</v>
      </c>
      <c r="D87" s="240" t="s">
        <v>1157</v>
      </c>
      <c r="E87" s="241">
        <v>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3">
        <v>0</v>
      </c>
      <c r="O87" s="243">
        <f>ROUND(E87*N87,2)</f>
        <v>0</v>
      </c>
      <c r="P87" s="243">
        <v>0</v>
      </c>
      <c r="Q87" s="243">
        <f>ROUND(E87*P87,2)</f>
        <v>0</v>
      </c>
      <c r="R87" s="243"/>
      <c r="S87" s="243" t="s">
        <v>279</v>
      </c>
      <c r="T87" s="244" t="s">
        <v>285</v>
      </c>
      <c r="U87" s="220">
        <v>0</v>
      </c>
      <c r="V87" s="220">
        <f>ROUND(E87*U87,2)</f>
        <v>0</v>
      </c>
      <c r="W87" s="220"/>
      <c r="X87" s="210"/>
      <c r="Y87" s="210"/>
      <c r="Z87" s="210"/>
      <c r="AA87" s="210"/>
      <c r="AB87" s="210"/>
      <c r="AC87" s="210"/>
      <c r="AD87" s="210"/>
      <c r="AE87" s="210"/>
      <c r="AF87" s="210"/>
      <c r="AG87" s="210" t="s">
        <v>1246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62" t="s">
        <v>1247</v>
      </c>
      <c r="D88" s="222"/>
      <c r="E88" s="223">
        <v>1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10"/>
      <c r="Y88" s="210"/>
      <c r="Z88" s="210"/>
      <c r="AA88" s="210"/>
      <c r="AB88" s="210"/>
      <c r="AC88" s="210"/>
      <c r="AD88" s="210"/>
      <c r="AE88" s="210"/>
      <c r="AF88" s="210"/>
      <c r="AG88" s="210" t="s">
        <v>258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">
      <c r="A89" s="228" t="s">
        <v>247</v>
      </c>
      <c r="B89" s="229" t="s">
        <v>206</v>
      </c>
      <c r="C89" s="259" t="s">
        <v>207</v>
      </c>
      <c r="D89" s="230"/>
      <c r="E89" s="231"/>
      <c r="F89" s="232"/>
      <c r="G89" s="232">
        <f>SUMIF(AG90:AG91,"&lt;&gt;NOR",G90:G91)</f>
        <v>0</v>
      </c>
      <c r="H89" s="232"/>
      <c r="I89" s="232">
        <f>SUM(I90:I91)</f>
        <v>0</v>
      </c>
      <c r="J89" s="232"/>
      <c r="K89" s="232">
        <f>SUM(K90:K91)</f>
        <v>0</v>
      </c>
      <c r="L89" s="232"/>
      <c r="M89" s="232">
        <f>SUM(M90:M91)</f>
        <v>0</v>
      </c>
      <c r="N89" s="232"/>
      <c r="O89" s="232">
        <f>SUM(O90:O91)</f>
        <v>0</v>
      </c>
      <c r="P89" s="232"/>
      <c r="Q89" s="232">
        <f>SUM(Q90:Q91)</f>
        <v>0</v>
      </c>
      <c r="R89" s="232"/>
      <c r="S89" s="232"/>
      <c r="T89" s="233"/>
      <c r="U89" s="227"/>
      <c r="V89" s="227">
        <f>SUM(V90:V91)</f>
        <v>0</v>
      </c>
      <c r="W89" s="227"/>
      <c r="AG89" t="s">
        <v>248</v>
      </c>
    </row>
    <row r="90" spans="1:60" outlineLevel="1" x14ac:dyDescent="0.2">
      <c r="A90" s="238">
        <v>43</v>
      </c>
      <c r="B90" s="239" t="s">
        <v>1333</v>
      </c>
      <c r="C90" s="260" t="s">
        <v>1334</v>
      </c>
      <c r="D90" s="240" t="s">
        <v>284</v>
      </c>
      <c r="E90" s="241">
        <v>1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3">
        <v>0</v>
      </c>
      <c r="O90" s="243">
        <f>ROUND(E90*N90,2)</f>
        <v>0</v>
      </c>
      <c r="P90" s="243">
        <v>0</v>
      </c>
      <c r="Q90" s="243">
        <f>ROUND(E90*P90,2)</f>
        <v>0</v>
      </c>
      <c r="R90" s="243"/>
      <c r="S90" s="243" t="s">
        <v>279</v>
      </c>
      <c r="T90" s="244" t="s">
        <v>280</v>
      </c>
      <c r="U90" s="220">
        <v>0</v>
      </c>
      <c r="V90" s="220">
        <f>ROUND(E90*U90,2)</f>
        <v>0</v>
      </c>
      <c r="W90" s="220"/>
      <c r="X90" s="210"/>
      <c r="Y90" s="210"/>
      <c r="Z90" s="210"/>
      <c r="AA90" s="210"/>
      <c r="AB90" s="210"/>
      <c r="AC90" s="210"/>
      <c r="AD90" s="210"/>
      <c r="AE90" s="210"/>
      <c r="AF90" s="210"/>
      <c r="AG90" s="210" t="s">
        <v>254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17"/>
      <c r="B91" s="218"/>
      <c r="C91" s="262" t="s">
        <v>1247</v>
      </c>
      <c r="D91" s="222"/>
      <c r="E91" s="223">
        <v>1</v>
      </c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10"/>
      <c r="Y91" s="210"/>
      <c r="Z91" s="210"/>
      <c r="AA91" s="210"/>
      <c r="AB91" s="210"/>
      <c r="AC91" s="210"/>
      <c r="AD91" s="210"/>
      <c r="AE91" s="210"/>
      <c r="AF91" s="210"/>
      <c r="AG91" s="210" t="s">
        <v>258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5"/>
      <c r="B92" s="6"/>
      <c r="C92" s="270"/>
      <c r="D92" s="8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AE92">
        <v>15</v>
      </c>
      <c r="AF92">
        <v>21</v>
      </c>
    </row>
    <row r="93" spans="1:60" x14ac:dyDescent="0.2">
      <c r="A93" s="213"/>
      <c r="B93" s="214" t="s">
        <v>29</v>
      </c>
      <c r="C93" s="269"/>
      <c r="D93" s="215"/>
      <c r="E93" s="216"/>
      <c r="F93" s="216"/>
      <c r="G93" s="258">
        <f>G8+G15+G36+G42+G61+G77+G89</f>
        <v>0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AE93">
        <f>SUMIF(L7:L91,AE92,G7:G91)</f>
        <v>0</v>
      </c>
      <c r="AF93">
        <f>SUMIF(L7:L91,AF92,G7:G91)</f>
        <v>0</v>
      </c>
      <c r="AG93" t="s">
        <v>941</v>
      </c>
    </row>
    <row r="94" spans="1:60" x14ac:dyDescent="0.2">
      <c r="C94" s="271"/>
      <c r="D94" s="194"/>
      <c r="AG94" t="s">
        <v>951</v>
      </c>
    </row>
    <row r="95" spans="1:60" x14ac:dyDescent="0.2">
      <c r="D95" s="194"/>
    </row>
    <row r="96" spans="1:60" x14ac:dyDescent="0.2">
      <c r="D96" s="194"/>
    </row>
    <row r="97" spans="4:4" x14ac:dyDescent="0.2">
      <c r="D97" s="194"/>
    </row>
    <row r="98" spans="4:4" x14ac:dyDescent="0.2">
      <c r="D98" s="194"/>
    </row>
    <row r="99" spans="4:4" x14ac:dyDescent="0.2">
      <c r="D99" s="194"/>
    </row>
    <row r="100" spans="4:4" x14ac:dyDescent="0.2">
      <c r="D100" s="194"/>
    </row>
    <row r="101" spans="4:4" x14ac:dyDescent="0.2">
      <c r="D101" s="194"/>
    </row>
    <row r="102" spans="4:4" x14ac:dyDescent="0.2">
      <c r="D102" s="194"/>
    </row>
    <row r="103" spans="4:4" x14ac:dyDescent="0.2">
      <c r="D103" s="194"/>
    </row>
    <row r="104" spans="4:4" x14ac:dyDescent="0.2">
      <c r="D104" s="194"/>
    </row>
    <row r="105" spans="4:4" x14ac:dyDescent="0.2">
      <c r="D105" s="194"/>
    </row>
    <row r="106" spans="4:4" x14ac:dyDescent="0.2">
      <c r="D106" s="194"/>
    </row>
    <row r="107" spans="4:4" x14ac:dyDescent="0.2">
      <c r="D107" s="194"/>
    </row>
    <row r="108" spans="4:4" x14ac:dyDescent="0.2">
      <c r="D108" s="194"/>
    </row>
    <row r="109" spans="4:4" x14ac:dyDescent="0.2">
      <c r="D109" s="194"/>
    </row>
    <row r="110" spans="4:4" x14ac:dyDescent="0.2">
      <c r="D110" s="194"/>
    </row>
    <row r="111" spans="4:4" x14ac:dyDescent="0.2">
      <c r="D111" s="194"/>
    </row>
    <row r="112" spans="4:4" x14ac:dyDescent="0.2">
      <c r="D112" s="194"/>
    </row>
    <row r="113" spans="4:4" x14ac:dyDescent="0.2">
      <c r="D113" s="194"/>
    </row>
    <row r="114" spans="4:4" x14ac:dyDescent="0.2">
      <c r="D114" s="194"/>
    </row>
    <row r="115" spans="4:4" x14ac:dyDescent="0.2">
      <c r="D115" s="194"/>
    </row>
    <row r="116" spans="4:4" x14ac:dyDescent="0.2">
      <c r="D116" s="194"/>
    </row>
    <row r="117" spans="4:4" x14ac:dyDescent="0.2">
      <c r="D117" s="194"/>
    </row>
    <row r="118" spans="4:4" x14ac:dyDescent="0.2">
      <c r="D118" s="194"/>
    </row>
    <row r="119" spans="4:4" x14ac:dyDescent="0.2">
      <c r="D119" s="194"/>
    </row>
    <row r="120" spans="4:4" x14ac:dyDescent="0.2">
      <c r="D120" s="194"/>
    </row>
    <row r="121" spans="4:4" x14ac:dyDescent="0.2">
      <c r="D121" s="194"/>
    </row>
    <row r="122" spans="4:4" x14ac:dyDescent="0.2">
      <c r="D122" s="194"/>
    </row>
    <row r="123" spans="4:4" x14ac:dyDescent="0.2">
      <c r="D123" s="194"/>
    </row>
    <row r="124" spans="4:4" x14ac:dyDescent="0.2">
      <c r="D124" s="194"/>
    </row>
    <row r="125" spans="4:4" x14ac:dyDescent="0.2">
      <c r="D125" s="194"/>
    </row>
    <row r="126" spans="4:4" x14ac:dyDescent="0.2">
      <c r="D126" s="194"/>
    </row>
    <row r="127" spans="4:4" x14ac:dyDescent="0.2">
      <c r="D127" s="194"/>
    </row>
    <row r="128" spans="4:4" x14ac:dyDescent="0.2">
      <c r="D128" s="194"/>
    </row>
    <row r="129" spans="4:4" x14ac:dyDescent="0.2">
      <c r="D129" s="194"/>
    </row>
    <row r="130" spans="4:4" x14ac:dyDescent="0.2">
      <c r="D130" s="194"/>
    </row>
    <row r="131" spans="4:4" x14ac:dyDescent="0.2">
      <c r="D131" s="194"/>
    </row>
    <row r="132" spans="4:4" x14ac:dyDescent="0.2">
      <c r="D132" s="194"/>
    </row>
    <row r="133" spans="4:4" x14ac:dyDescent="0.2">
      <c r="D133" s="194"/>
    </row>
    <row r="134" spans="4:4" x14ac:dyDescent="0.2">
      <c r="D134" s="194"/>
    </row>
    <row r="135" spans="4:4" x14ac:dyDescent="0.2">
      <c r="D135" s="194"/>
    </row>
    <row r="136" spans="4:4" x14ac:dyDescent="0.2">
      <c r="D136" s="194"/>
    </row>
    <row r="137" spans="4:4" x14ac:dyDescent="0.2">
      <c r="D137" s="194"/>
    </row>
    <row r="138" spans="4:4" x14ac:dyDescent="0.2">
      <c r="D138" s="194"/>
    </row>
    <row r="139" spans="4:4" x14ac:dyDescent="0.2">
      <c r="D139" s="194"/>
    </row>
    <row r="140" spans="4:4" x14ac:dyDescent="0.2">
      <c r="D140" s="194"/>
    </row>
    <row r="141" spans="4:4" x14ac:dyDescent="0.2">
      <c r="D141" s="194"/>
    </row>
    <row r="142" spans="4:4" x14ac:dyDescent="0.2">
      <c r="D142" s="194"/>
    </row>
    <row r="143" spans="4:4" x14ac:dyDescent="0.2">
      <c r="D143" s="194"/>
    </row>
    <row r="144" spans="4:4" x14ac:dyDescent="0.2">
      <c r="D144" s="194"/>
    </row>
    <row r="145" spans="4:4" x14ac:dyDescent="0.2">
      <c r="D145" s="194"/>
    </row>
    <row r="146" spans="4:4" x14ac:dyDescent="0.2">
      <c r="D146" s="194"/>
    </row>
    <row r="147" spans="4:4" x14ac:dyDescent="0.2">
      <c r="D147" s="194"/>
    </row>
    <row r="148" spans="4:4" x14ac:dyDescent="0.2">
      <c r="D148" s="194"/>
    </row>
    <row r="149" spans="4:4" x14ac:dyDescent="0.2">
      <c r="D149" s="194"/>
    </row>
    <row r="150" spans="4:4" x14ac:dyDescent="0.2">
      <c r="D150" s="194"/>
    </row>
    <row r="151" spans="4:4" x14ac:dyDescent="0.2">
      <c r="D151" s="194"/>
    </row>
    <row r="152" spans="4:4" x14ac:dyDescent="0.2">
      <c r="D152" s="194"/>
    </row>
    <row r="153" spans="4:4" x14ac:dyDescent="0.2">
      <c r="D153" s="194"/>
    </row>
    <row r="154" spans="4:4" x14ac:dyDescent="0.2">
      <c r="D154" s="194"/>
    </row>
    <row r="155" spans="4:4" x14ac:dyDescent="0.2">
      <c r="D155" s="194"/>
    </row>
    <row r="156" spans="4:4" x14ac:dyDescent="0.2">
      <c r="D156" s="194"/>
    </row>
    <row r="157" spans="4:4" x14ac:dyDescent="0.2">
      <c r="D157" s="194"/>
    </row>
    <row r="158" spans="4:4" x14ac:dyDescent="0.2">
      <c r="D158" s="194"/>
    </row>
    <row r="159" spans="4:4" x14ac:dyDescent="0.2">
      <c r="D159" s="194"/>
    </row>
    <row r="160" spans="4:4" x14ac:dyDescent="0.2">
      <c r="D160" s="194"/>
    </row>
    <row r="161" spans="4:4" x14ac:dyDescent="0.2">
      <c r="D161" s="194"/>
    </row>
    <row r="162" spans="4:4" x14ac:dyDescent="0.2">
      <c r="D162" s="194"/>
    </row>
    <row r="163" spans="4:4" x14ac:dyDescent="0.2">
      <c r="D163" s="194"/>
    </row>
    <row r="164" spans="4:4" x14ac:dyDescent="0.2">
      <c r="D164" s="194"/>
    </row>
    <row r="165" spans="4:4" x14ac:dyDescent="0.2">
      <c r="D165" s="194"/>
    </row>
    <row r="166" spans="4:4" x14ac:dyDescent="0.2">
      <c r="D166" s="194"/>
    </row>
    <row r="167" spans="4:4" x14ac:dyDescent="0.2">
      <c r="D167" s="194"/>
    </row>
    <row r="168" spans="4:4" x14ac:dyDescent="0.2">
      <c r="D168" s="194"/>
    </row>
    <row r="169" spans="4:4" x14ac:dyDescent="0.2">
      <c r="D169" s="194"/>
    </row>
    <row r="170" spans="4:4" x14ac:dyDescent="0.2">
      <c r="D170" s="194"/>
    </row>
    <row r="171" spans="4:4" x14ac:dyDescent="0.2">
      <c r="D171" s="194"/>
    </row>
    <row r="172" spans="4:4" x14ac:dyDescent="0.2">
      <c r="D172" s="194"/>
    </row>
    <row r="173" spans="4:4" x14ac:dyDescent="0.2">
      <c r="D173" s="194"/>
    </row>
    <row r="174" spans="4:4" x14ac:dyDescent="0.2">
      <c r="D174" s="194"/>
    </row>
    <row r="175" spans="4:4" x14ac:dyDescent="0.2">
      <c r="D175" s="194"/>
    </row>
    <row r="176" spans="4:4" x14ac:dyDescent="0.2">
      <c r="D176" s="194"/>
    </row>
    <row r="177" spans="4:4" x14ac:dyDescent="0.2">
      <c r="D177" s="194"/>
    </row>
    <row r="178" spans="4:4" x14ac:dyDescent="0.2">
      <c r="D178" s="194"/>
    </row>
    <row r="179" spans="4:4" x14ac:dyDescent="0.2">
      <c r="D179" s="194"/>
    </row>
    <row r="180" spans="4:4" x14ac:dyDescent="0.2">
      <c r="D180" s="194"/>
    </row>
    <row r="181" spans="4:4" x14ac:dyDescent="0.2">
      <c r="D181" s="194"/>
    </row>
    <row r="182" spans="4:4" x14ac:dyDescent="0.2">
      <c r="D182" s="194"/>
    </row>
    <row r="183" spans="4:4" x14ac:dyDescent="0.2">
      <c r="D183" s="194"/>
    </row>
    <row r="184" spans="4:4" x14ac:dyDescent="0.2">
      <c r="D184" s="194"/>
    </row>
    <row r="185" spans="4:4" x14ac:dyDescent="0.2">
      <c r="D185" s="194"/>
    </row>
    <row r="186" spans="4:4" x14ac:dyDescent="0.2">
      <c r="D186" s="194"/>
    </row>
    <row r="187" spans="4:4" x14ac:dyDescent="0.2">
      <c r="D187" s="194"/>
    </row>
    <row r="188" spans="4:4" x14ac:dyDescent="0.2">
      <c r="D188" s="194"/>
    </row>
    <row r="189" spans="4:4" x14ac:dyDescent="0.2">
      <c r="D189" s="194"/>
    </row>
    <row r="190" spans="4:4" x14ac:dyDescent="0.2">
      <c r="D190" s="194"/>
    </row>
    <row r="191" spans="4:4" x14ac:dyDescent="0.2">
      <c r="D191" s="194"/>
    </row>
    <row r="192" spans="4:4" x14ac:dyDescent="0.2">
      <c r="D192" s="194"/>
    </row>
    <row r="193" spans="4:4" x14ac:dyDescent="0.2">
      <c r="D193" s="194"/>
    </row>
    <row r="194" spans="4:4" x14ac:dyDescent="0.2">
      <c r="D194" s="194"/>
    </row>
    <row r="195" spans="4:4" x14ac:dyDescent="0.2">
      <c r="D195" s="194"/>
    </row>
    <row r="196" spans="4:4" x14ac:dyDescent="0.2">
      <c r="D196" s="194"/>
    </row>
    <row r="197" spans="4:4" x14ac:dyDescent="0.2">
      <c r="D197" s="194"/>
    </row>
    <row r="198" spans="4:4" x14ac:dyDescent="0.2">
      <c r="D198" s="194"/>
    </row>
    <row r="199" spans="4:4" x14ac:dyDescent="0.2">
      <c r="D199" s="194"/>
    </row>
    <row r="200" spans="4:4" x14ac:dyDescent="0.2">
      <c r="D200" s="194"/>
    </row>
    <row r="201" spans="4:4" x14ac:dyDescent="0.2">
      <c r="D201" s="194"/>
    </row>
    <row r="202" spans="4:4" x14ac:dyDescent="0.2">
      <c r="D202" s="194"/>
    </row>
    <row r="203" spans="4:4" x14ac:dyDescent="0.2">
      <c r="D203" s="194"/>
    </row>
    <row r="204" spans="4:4" x14ac:dyDescent="0.2">
      <c r="D204" s="194"/>
    </row>
    <row r="205" spans="4:4" x14ac:dyDescent="0.2">
      <c r="D205" s="194"/>
    </row>
    <row r="206" spans="4:4" x14ac:dyDescent="0.2">
      <c r="D206" s="194"/>
    </row>
    <row r="207" spans="4:4" x14ac:dyDescent="0.2">
      <c r="D207" s="194"/>
    </row>
    <row r="208" spans="4:4" x14ac:dyDescent="0.2">
      <c r="D208" s="194"/>
    </row>
    <row r="209" spans="4:4" x14ac:dyDescent="0.2">
      <c r="D209" s="194"/>
    </row>
    <row r="210" spans="4:4" x14ac:dyDescent="0.2">
      <c r="D210" s="194"/>
    </row>
    <row r="211" spans="4:4" x14ac:dyDescent="0.2">
      <c r="D211" s="194"/>
    </row>
    <row r="212" spans="4:4" x14ac:dyDescent="0.2">
      <c r="D212" s="194"/>
    </row>
    <row r="213" spans="4:4" x14ac:dyDescent="0.2">
      <c r="D213" s="194"/>
    </row>
    <row r="214" spans="4:4" x14ac:dyDescent="0.2">
      <c r="D214" s="194"/>
    </row>
    <row r="215" spans="4:4" x14ac:dyDescent="0.2">
      <c r="D215" s="194"/>
    </row>
    <row r="216" spans="4:4" x14ac:dyDescent="0.2">
      <c r="D216" s="194"/>
    </row>
    <row r="217" spans="4:4" x14ac:dyDescent="0.2">
      <c r="D217" s="194"/>
    </row>
    <row r="218" spans="4:4" x14ac:dyDescent="0.2">
      <c r="D218" s="194"/>
    </row>
    <row r="219" spans="4:4" x14ac:dyDescent="0.2">
      <c r="D219" s="194"/>
    </row>
    <row r="220" spans="4:4" x14ac:dyDescent="0.2">
      <c r="D220" s="194"/>
    </row>
    <row r="221" spans="4:4" x14ac:dyDescent="0.2">
      <c r="D221" s="194"/>
    </row>
    <row r="222" spans="4:4" x14ac:dyDescent="0.2">
      <c r="D222" s="194"/>
    </row>
    <row r="223" spans="4:4" x14ac:dyDescent="0.2">
      <c r="D223" s="194"/>
    </row>
    <row r="224" spans="4:4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vKZrWNZ3gVEJQfpcQ/NAmtZqDJRQ/ywCSG0O9C6NFUc9TPLFBx3h/LPC41NY+l6oPr42ctFivWI7m5t2Xsm8Rg==" saltValue="j6UNGnqDwUpOaZBj4iifnw==" spinCount="100000" sheet="1"/>
  <mergeCells count="5">
    <mergeCell ref="A1:G1"/>
    <mergeCell ref="C2:G2"/>
    <mergeCell ref="C3:G3"/>
    <mergeCell ref="C4:G4"/>
    <mergeCell ref="C46:G4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69</v>
      </c>
      <c r="C3" s="199" t="s">
        <v>70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71</v>
      </c>
      <c r="C4" s="202" t="s">
        <v>72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122</v>
      </c>
      <c r="C8" s="259" t="s">
        <v>124</v>
      </c>
      <c r="D8" s="230"/>
      <c r="E8" s="231"/>
      <c r="F8" s="232"/>
      <c r="G8" s="232">
        <f>SUMIF(AG9:AG32,"&lt;&gt;NOR",G9:G32)</f>
        <v>0</v>
      </c>
      <c r="H8" s="232"/>
      <c r="I8" s="232">
        <f>SUM(I9:I32)</f>
        <v>0</v>
      </c>
      <c r="J8" s="232"/>
      <c r="K8" s="232">
        <f>SUM(K9:K32)</f>
        <v>0</v>
      </c>
      <c r="L8" s="232"/>
      <c r="M8" s="232">
        <f>SUM(M9:M32)</f>
        <v>0</v>
      </c>
      <c r="N8" s="232"/>
      <c r="O8" s="232">
        <f>SUM(O9:O32)</f>
        <v>0.08</v>
      </c>
      <c r="P8" s="232"/>
      <c r="Q8" s="232">
        <f>SUM(Q9:Q32)</f>
        <v>0</v>
      </c>
      <c r="R8" s="232"/>
      <c r="S8" s="232"/>
      <c r="T8" s="233"/>
      <c r="U8" s="227"/>
      <c r="V8" s="227">
        <f>SUM(V9:V32)</f>
        <v>326.15999999999997</v>
      </c>
      <c r="W8" s="227"/>
      <c r="AG8" t="s">
        <v>248</v>
      </c>
    </row>
    <row r="9" spans="1:60" outlineLevel="1" x14ac:dyDescent="0.2">
      <c r="A9" s="238">
        <v>1</v>
      </c>
      <c r="B9" s="239" t="s">
        <v>1335</v>
      </c>
      <c r="C9" s="260" t="s">
        <v>1336</v>
      </c>
      <c r="D9" s="240" t="s">
        <v>304</v>
      </c>
      <c r="E9" s="241">
        <v>21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 t="s">
        <v>271</v>
      </c>
      <c r="S9" s="243" t="s">
        <v>253</v>
      </c>
      <c r="T9" s="244" t="s">
        <v>253</v>
      </c>
      <c r="U9" s="220">
        <v>4.6550000000000002</v>
      </c>
      <c r="V9" s="220">
        <f>ROUND(E9*U9,2)</f>
        <v>97.76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254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1" t="s">
        <v>1337</v>
      </c>
      <c r="D10" s="245"/>
      <c r="E10" s="245"/>
      <c r="F10" s="245"/>
      <c r="G10" s="245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256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62" t="s">
        <v>1338</v>
      </c>
      <c r="D11" s="222"/>
      <c r="E11" s="223">
        <v>21</v>
      </c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258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38">
        <v>2</v>
      </c>
      <c r="B12" s="239" t="s">
        <v>1339</v>
      </c>
      <c r="C12" s="260" t="s">
        <v>1340</v>
      </c>
      <c r="D12" s="240" t="s">
        <v>251</v>
      </c>
      <c r="E12" s="241">
        <v>80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3">
        <v>9.8999999999999999E-4</v>
      </c>
      <c r="O12" s="243">
        <f>ROUND(E12*N12,2)</f>
        <v>0.08</v>
      </c>
      <c r="P12" s="243">
        <v>0</v>
      </c>
      <c r="Q12" s="243">
        <f>ROUND(E12*P12,2)</f>
        <v>0</v>
      </c>
      <c r="R12" s="243" t="s">
        <v>271</v>
      </c>
      <c r="S12" s="243" t="s">
        <v>253</v>
      </c>
      <c r="T12" s="244" t="s">
        <v>253</v>
      </c>
      <c r="U12" s="220">
        <v>0.23599999999999999</v>
      </c>
      <c r="V12" s="220">
        <f>ROUND(E12*U12,2)</f>
        <v>18.88</v>
      </c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17"/>
      <c r="B13" s="218"/>
      <c r="C13" s="261" t="s">
        <v>1341</v>
      </c>
      <c r="D13" s="245"/>
      <c r="E13" s="245"/>
      <c r="F13" s="245"/>
      <c r="G13" s="245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256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62" t="s">
        <v>1342</v>
      </c>
      <c r="D14" s="222"/>
      <c r="E14" s="223">
        <v>80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258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8">
        <v>3</v>
      </c>
      <c r="B15" s="239" t="s">
        <v>1343</v>
      </c>
      <c r="C15" s="260" t="s">
        <v>1344</v>
      </c>
      <c r="D15" s="240" t="s">
        <v>251</v>
      </c>
      <c r="E15" s="241">
        <v>80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 t="s">
        <v>271</v>
      </c>
      <c r="S15" s="243" t="s">
        <v>253</v>
      </c>
      <c r="T15" s="244" t="s">
        <v>253</v>
      </c>
      <c r="U15" s="220">
        <v>7.0000000000000007E-2</v>
      </c>
      <c r="V15" s="220">
        <f>ROUND(E15*U15,2)</f>
        <v>5.6</v>
      </c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254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61" t="s">
        <v>1345</v>
      </c>
      <c r="D16" s="245"/>
      <c r="E16" s="245"/>
      <c r="F16" s="245"/>
      <c r="G16" s="245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256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8">
        <v>4</v>
      </c>
      <c r="B17" s="239" t="s">
        <v>1346</v>
      </c>
      <c r="C17" s="260" t="s">
        <v>1347</v>
      </c>
      <c r="D17" s="240" t="s">
        <v>304</v>
      </c>
      <c r="E17" s="241">
        <v>21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3">
        <v>0</v>
      </c>
      <c r="O17" s="243">
        <f>ROUND(E17*N17,2)</f>
        <v>0</v>
      </c>
      <c r="P17" s="243">
        <v>0</v>
      </c>
      <c r="Q17" s="243">
        <f>ROUND(E17*P17,2)</f>
        <v>0</v>
      </c>
      <c r="R17" s="243" t="s">
        <v>271</v>
      </c>
      <c r="S17" s="243" t="s">
        <v>253</v>
      </c>
      <c r="T17" s="244" t="s">
        <v>253</v>
      </c>
      <c r="U17" s="220">
        <v>3.81</v>
      </c>
      <c r="V17" s="220">
        <f>ROUND(E17*U17,2)</f>
        <v>80.010000000000005</v>
      </c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254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7"/>
      <c r="B18" s="218"/>
      <c r="C18" s="261" t="s">
        <v>1348</v>
      </c>
      <c r="D18" s="245"/>
      <c r="E18" s="245"/>
      <c r="F18" s="245"/>
      <c r="G18" s="245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256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38">
        <v>5</v>
      </c>
      <c r="B19" s="239" t="s">
        <v>1349</v>
      </c>
      <c r="C19" s="260" t="s">
        <v>1350</v>
      </c>
      <c r="D19" s="240" t="s">
        <v>304</v>
      </c>
      <c r="E19" s="241">
        <v>6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3">
        <v>0</v>
      </c>
      <c r="O19" s="243">
        <f>ROUND(E19*N19,2)</f>
        <v>0</v>
      </c>
      <c r="P19" s="243">
        <v>0</v>
      </c>
      <c r="Q19" s="243">
        <f>ROUND(E19*P19,2)</f>
        <v>0</v>
      </c>
      <c r="R19" s="243" t="s">
        <v>271</v>
      </c>
      <c r="S19" s="243" t="s">
        <v>253</v>
      </c>
      <c r="T19" s="244" t="s">
        <v>253</v>
      </c>
      <c r="U19" s="220">
        <v>0.86799999999999999</v>
      </c>
      <c r="V19" s="220">
        <f>ROUND(E19*U19,2)</f>
        <v>5.21</v>
      </c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254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61" t="s">
        <v>1351</v>
      </c>
      <c r="D20" s="245"/>
      <c r="E20" s="245"/>
      <c r="F20" s="245"/>
      <c r="G20" s="245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256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7"/>
      <c r="B21" s="218"/>
      <c r="C21" s="262" t="s">
        <v>1352</v>
      </c>
      <c r="D21" s="222"/>
      <c r="E21" s="223">
        <v>6</v>
      </c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258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38">
        <v>6</v>
      </c>
      <c r="B22" s="239" t="s">
        <v>1353</v>
      </c>
      <c r="C22" s="260" t="s">
        <v>1354</v>
      </c>
      <c r="D22" s="240" t="s">
        <v>304</v>
      </c>
      <c r="E22" s="241">
        <v>30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3">
        <v>0</v>
      </c>
      <c r="O22" s="243">
        <f>ROUND(E22*N22,2)</f>
        <v>0</v>
      </c>
      <c r="P22" s="243">
        <v>0</v>
      </c>
      <c r="Q22" s="243">
        <f>ROUND(E22*P22,2)</f>
        <v>0</v>
      </c>
      <c r="R22" s="243" t="s">
        <v>271</v>
      </c>
      <c r="S22" s="243" t="s">
        <v>253</v>
      </c>
      <c r="T22" s="244" t="s">
        <v>253</v>
      </c>
      <c r="U22" s="220">
        <v>0.79100000000000004</v>
      </c>
      <c r="V22" s="220">
        <f>ROUND(E22*U22,2)</f>
        <v>23.73</v>
      </c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254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61" t="s">
        <v>1351</v>
      </c>
      <c r="D23" s="245"/>
      <c r="E23" s="245"/>
      <c r="F23" s="245"/>
      <c r="G23" s="245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256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62" t="s">
        <v>1355</v>
      </c>
      <c r="D24" s="222"/>
      <c r="E24" s="223">
        <v>30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258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33.75" outlineLevel="1" x14ac:dyDescent="0.2">
      <c r="A25" s="250">
        <v>7</v>
      </c>
      <c r="B25" s="251" t="s">
        <v>1356</v>
      </c>
      <c r="C25" s="266" t="s">
        <v>1357</v>
      </c>
      <c r="D25" s="252" t="s">
        <v>304</v>
      </c>
      <c r="E25" s="253">
        <v>21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5">
        <v>0</v>
      </c>
      <c r="O25" s="255">
        <f>ROUND(E25*N25,2)</f>
        <v>0</v>
      </c>
      <c r="P25" s="255">
        <v>0</v>
      </c>
      <c r="Q25" s="255">
        <f>ROUND(E25*P25,2)</f>
        <v>0</v>
      </c>
      <c r="R25" s="255" t="s">
        <v>271</v>
      </c>
      <c r="S25" s="255" t="s">
        <v>253</v>
      </c>
      <c r="T25" s="256" t="s">
        <v>253</v>
      </c>
      <c r="U25" s="220">
        <v>1.9379999999999999</v>
      </c>
      <c r="V25" s="220">
        <f>ROUND(E25*U25,2)</f>
        <v>40.700000000000003</v>
      </c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254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38">
        <v>8</v>
      </c>
      <c r="B26" s="239" t="s">
        <v>1358</v>
      </c>
      <c r="C26" s="260" t="s">
        <v>1359</v>
      </c>
      <c r="D26" s="240" t="s">
        <v>304</v>
      </c>
      <c r="E26" s="241">
        <v>15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3">
        <v>0</v>
      </c>
      <c r="O26" s="243">
        <f>ROUND(E26*N26,2)</f>
        <v>0</v>
      </c>
      <c r="P26" s="243">
        <v>0</v>
      </c>
      <c r="Q26" s="243">
        <f>ROUND(E26*P26,2)</f>
        <v>0</v>
      </c>
      <c r="R26" s="243" t="s">
        <v>271</v>
      </c>
      <c r="S26" s="243" t="s">
        <v>253</v>
      </c>
      <c r="T26" s="244" t="s">
        <v>253</v>
      </c>
      <c r="U26" s="220">
        <v>1.2390000000000001</v>
      </c>
      <c r="V26" s="220">
        <f>ROUND(E26*U26,2)</f>
        <v>18.59</v>
      </c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254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61" t="s">
        <v>1360</v>
      </c>
      <c r="D27" s="245"/>
      <c r="E27" s="245"/>
      <c r="F27" s="245"/>
      <c r="G27" s="245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256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38">
        <v>9</v>
      </c>
      <c r="B28" s="239" t="s">
        <v>1358</v>
      </c>
      <c r="C28" s="260" t="s">
        <v>1359</v>
      </c>
      <c r="D28" s="240" t="s">
        <v>304</v>
      </c>
      <c r="E28" s="241">
        <v>28.8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3">
        <v>0</v>
      </c>
      <c r="O28" s="243">
        <f>ROUND(E28*N28,2)</f>
        <v>0</v>
      </c>
      <c r="P28" s="243">
        <v>0</v>
      </c>
      <c r="Q28" s="243">
        <f>ROUND(E28*P28,2)</f>
        <v>0</v>
      </c>
      <c r="R28" s="243" t="s">
        <v>271</v>
      </c>
      <c r="S28" s="243" t="s">
        <v>253</v>
      </c>
      <c r="T28" s="244" t="s">
        <v>253</v>
      </c>
      <c r="U28" s="220">
        <v>1.2390000000000001</v>
      </c>
      <c r="V28" s="220">
        <f>ROUND(E28*U28,2)</f>
        <v>35.68</v>
      </c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254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61" t="s">
        <v>1360</v>
      </c>
      <c r="D29" s="245"/>
      <c r="E29" s="245"/>
      <c r="F29" s="245"/>
      <c r="G29" s="245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256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62" t="s">
        <v>713</v>
      </c>
      <c r="D30" s="222"/>
      <c r="E30" s="223">
        <v>28.8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258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8">
        <v>10</v>
      </c>
      <c r="B31" s="239" t="s">
        <v>1361</v>
      </c>
      <c r="C31" s="260" t="s">
        <v>1362</v>
      </c>
      <c r="D31" s="240" t="s">
        <v>586</v>
      </c>
      <c r="E31" s="241">
        <v>10.8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3">
        <v>0</v>
      </c>
      <c r="O31" s="243">
        <f>ROUND(E31*N31,2)</f>
        <v>0</v>
      </c>
      <c r="P31" s="243">
        <v>0</v>
      </c>
      <c r="Q31" s="243">
        <f>ROUND(E31*P31,2)</f>
        <v>0</v>
      </c>
      <c r="R31" s="243" t="s">
        <v>271</v>
      </c>
      <c r="S31" s="243" t="s">
        <v>253</v>
      </c>
      <c r="T31" s="244" t="s">
        <v>253</v>
      </c>
      <c r="U31" s="220">
        <v>0</v>
      </c>
      <c r="V31" s="220">
        <f>ROUND(E31*U31,2)</f>
        <v>0</v>
      </c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254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2" t="s">
        <v>1363</v>
      </c>
      <c r="D32" s="222"/>
      <c r="E32" s="223">
        <v>10.8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258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8" t="s">
        <v>247</v>
      </c>
      <c r="B33" s="229" t="s">
        <v>125</v>
      </c>
      <c r="C33" s="259" t="s">
        <v>126</v>
      </c>
      <c r="D33" s="230"/>
      <c r="E33" s="231"/>
      <c r="F33" s="232"/>
      <c r="G33" s="232">
        <f>SUMIF(AG34:AG43,"&lt;&gt;NOR",G34:G43)</f>
        <v>0</v>
      </c>
      <c r="H33" s="232"/>
      <c r="I33" s="232">
        <f>SUM(I34:I43)</f>
        <v>0</v>
      </c>
      <c r="J33" s="232"/>
      <c r="K33" s="232">
        <f>SUM(K34:K43)</f>
        <v>0</v>
      </c>
      <c r="L33" s="232"/>
      <c r="M33" s="232">
        <f>SUM(M34:M43)</f>
        <v>0</v>
      </c>
      <c r="N33" s="232"/>
      <c r="O33" s="232">
        <f>SUM(O34:O43)</f>
        <v>24.69</v>
      </c>
      <c r="P33" s="232"/>
      <c r="Q33" s="232">
        <f>SUM(Q34:Q43)</f>
        <v>0</v>
      </c>
      <c r="R33" s="232"/>
      <c r="S33" s="232"/>
      <c r="T33" s="233"/>
      <c r="U33" s="227"/>
      <c r="V33" s="227">
        <f>SUM(V34:V43)</f>
        <v>14.24</v>
      </c>
      <c r="W33" s="227"/>
      <c r="AG33" t="s">
        <v>248</v>
      </c>
    </row>
    <row r="34" spans="1:60" outlineLevel="1" x14ac:dyDescent="0.2">
      <c r="A34" s="238">
        <v>11</v>
      </c>
      <c r="B34" s="239" t="s">
        <v>1364</v>
      </c>
      <c r="C34" s="260" t="s">
        <v>1365</v>
      </c>
      <c r="D34" s="240" t="s">
        <v>304</v>
      </c>
      <c r="E34" s="241">
        <v>1.5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3">
        <v>1.7816399999999999</v>
      </c>
      <c r="O34" s="243">
        <f>ROUND(E34*N34,2)</f>
        <v>2.67</v>
      </c>
      <c r="P34" s="243">
        <v>0</v>
      </c>
      <c r="Q34" s="243">
        <f>ROUND(E34*P34,2)</f>
        <v>0</v>
      </c>
      <c r="R34" s="243"/>
      <c r="S34" s="243" t="s">
        <v>253</v>
      </c>
      <c r="T34" s="244" t="s">
        <v>253</v>
      </c>
      <c r="U34" s="220">
        <v>1.085</v>
      </c>
      <c r="V34" s="220">
        <f>ROUND(E34*U34,2)</f>
        <v>1.63</v>
      </c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254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62" t="s">
        <v>1366</v>
      </c>
      <c r="D35" s="222"/>
      <c r="E35" s="223">
        <v>1.5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258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8">
        <v>12</v>
      </c>
      <c r="B36" s="239" t="s">
        <v>1367</v>
      </c>
      <c r="C36" s="260" t="s">
        <v>1368</v>
      </c>
      <c r="D36" s="240" t="s">
        <v>304</v>
      </c>
      <c r="E36" s="241">
        <v>10.199999999999999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3">
        <v>1.7816399999999999</v>
      </c>
      <c r="O36" s="243">
        <f>ROUND(E36*N36,2)</f>
        <v>18.170000000000002</v>
      </c>
      <c r="P36" s="243">
        <v>0</v>
      </c>
      <c r="Q36" s="243">
        <f>ROUND(E36*P36,2)</f>
        <v>0</v>
      </c>
      <c r="R36" s="243"/>
      <c r="S36" s="243" t="s">
        <v>253</v>
      </c>
      <c r="T36" s="244" t="s">
        <v>253</v>
      </c>
      <c r="U36" s="220">
        <v>1.085</v>
      </c>
      <c r="V36" s="220">
        <f>ROUND(E36*U36,2)</f>
        <v>11.07</v>
      </c>
      <c r="W36" s="220"/>
      <c r="X36" s="210"/>
      <c r="Y36" s="210"/>
      <c r="Z36" s="210"/>
      <c r="AA36" s="210"/>
      <c r="AB36" s="210"/>
      <c r="AC36" s="210"/>
      <c r="AD36" s="210"/>
      <c r="AE36" s="210"/>
      <c r="AF36" s="210"/>
      <c r="AG36" s="210" t="s">
        <v>254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7"/>
      <c r="B37" s="218"/>
      <c r="C37" s="262" t="s">
        <v>1369</v>
      </c>
      <c r="D37" s="222"/>
      <c r="E37" s="223">
        <v>10.199999999999999</v>
      </c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258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8">
        <v>13</v>
      </c>
      <c r="B38" s="239" t="s">
        <v>1370</v>
      </c>
      <c r="C38" s="260" t="s">
        <v>1371</v>
      </c>
      <c r="D38" s="240" t="s">
        <v>304</v>
      </c>
      <c r="E38" s="241">
        <v>1.5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3">
        <v>2.5249999999999999</v>
      </c>
      <c r="O38" s="243">
        <f>ROUND(E38*N38,2)</f>
        <v>3.79</v>
      </c>
      <c r="P38" s="243">
        <v>0</v>
      </c>
      <c r="Q38" s="243">
        <f>ROUND(E38*P38,2)</f>
        <v>0</v>
      </c>
      <c r="R38" s="243" t="s">
        <v>316</v>
      </c>
      <c r="S38" s="243" t="s">
        <v>253</v>
      </c>
      <c r="T38" s="244" t="s">
        <v>253</v>
      </c>
      <c r="U38" s="220">
        <v>0.48</v>
      </c>
      <c r="V38" s="220">
        <f>ROUND(E38*U38,2)</f>
        <v>0.72</v>
      </c>
      <c r="W38" s="220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254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7"/>
      <c r="B39" s="218"/>
      <c r="C39" s="261" t="s">
        <v>1372</v>
      </c>
      <c r="D39" s="245"/>
      <c r="E39" s="245"/>
      <c r="F39" s="245"/>
      <c r="G39" s="245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256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62" t="s">
        <v>1366</v>
      </c>
      <c r="D40" s="222"/>
      <c r="E40" s="223">
        <v>1.5</v>
      </c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258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38">
        <v>14</v>
      </c>
      <c r="B41" s="239" t="s">
        <v>1373</v>
      </c>
      <c r="C41" s="260" t="s">
        <v>1374</v>
      </c>
      <c r="D41" s="240" t="s">
        <v>586</v>
      </c>
      <c r="E41" s="241">
        <v>5.3900000000000003E-2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3">
        <v>1.04548</v>
      </c>
      <c r="O41" s="243">
        <f>ROUND(E41*N41,2)</f>
        <v>0.06</v>
      </c>
      <c r="P41" s="243">
        <v>0</v>
      </c>
      <c r="Q41" s="243">
        <f>ROUND(E41*P41,2)</f>
        <v>0</v>
      </c>
      <c r="R41" s="243" t="s">
        <v>316</v>
      </c>
      <c r="S41" s="243" t="s">
        <v>253</v>
      </c>
      <c r="T41" s="244" t="s">
        <v>253</v>
      </c>
      <c r="U41" s="220">
        <v>15.231</v>
      </c>
      <c r="V41" s="220">
        <f>ROUND(E41*U41,2)</f>
        <v>0.82</v>
      </c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254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61" t="s">
        <v>1375</v>
      </c>
      <c r="D42" s="245"/>
      <c r="E42" s="245"/>
      <c r="F42" s="245"/>
      <c r="G42" s="245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256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17"/>
      <c r="B43" s="218"/>
      <c r="C43" s="262" t="s">
        <v>1376</v>
      </c>
      <c r="D43" s="222"/>
      <c r="E43" s="223">
        <v>5.3900000000000003E-2</v>
      </c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258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228" t="s">
        <v>247</v>
      </c>
      <c r="B44" s="229" t="s">
        <v>127</v>
      </c>
      <c r="C44" s="259" t="s">
        <v>128</v>
      </c>
      <c r="D44" s="230"/>
      <c r="E44" s="231"/>
      <c r="F44" s="232"/>
      <c r="G44" s="232">
        <f>SUMIF(AG45:AG66,"&lt;&gt;NOR",G45:G66)</f>
        <v>0</v>
      </c>
      <c r="H44" s="232"/>
      <c r="I44" s="232">
        <f>SUM(I45:I66)</f>
        <v>0</v>
      </c>
      <c r="J44" s="232"/>
      <c r="K44" s="232">
        <f>SUM(K45:K66)</f>
        <v>0</v>
      </c>
      <c r="L44" s="232"/>
      <c r="M44" s="232">
        <f>SUM(M45:M66)</f>
        <v>0</v>
      </c>
      <c r="N44" s="232"/>
      <c r="O44" s="232">
        <f>SUM(O45:O66)</f>
        <v>6.1499999999999995</v>
      </c>
      <c r="P44" s="232"/>
      <c r="Q44" s="232">
        <f>SUM(Q45:Q66)</f>
        <v>0</v>
      </c>
      <c r="R44" s="232"/>
      <c r="S44" s="232"/>
      <c r="T44" s="233"/>
      <c r="U44" s="227"/>
      <c r="V44" s="227">
        <f>SUM(V45:V66)</f>
        <v>82.31</v>
      </c>
      <c r="W44" s="227"/>
      <c r="AG44" t="s">
        <v>248</v>
      </c>
    </row>
    <row r="45" spans="1:60" ht="22.5" outlineLevel="1" x14ac:dyDescent="0.2">
      <c r="A45" s="238">
        <v>15</v>
      </c>
      <c r="B45" s="239" t="s">
        <v>1377</v>
      </c>
      <c r="C45" s="260" t="s">
        <v>1378</v>
      </c>
      <c r="D45" s="240" t="s">
        <v>251</v>
      </c>
      <c r="E45" s="241">
        <v>3.4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3">
        <v>0.1048</v>
      </c>
      <c r="O45" s="243">
        <f>ROUND(E45*N45,2)</f>
        <v>0.36</v>
      </c>
      <c r="P45" s="243">
        <v>0</v>
      </c>
      <c r="Q45" s="243">
        <f>ROUND(E45*P45,2)</f>
        <v>0</v>
      </c>
      <c r="R45" s="243" t="s">
        <v>316</v>
      </c>
      <c r="S45" s="243" t="s">
        <v>253</v>
      </c>
      <c r="T45" s="244" t="s">
        <v>253</v>
      </c>
      <c r="U45" s="220">
        <v>0.58499999999999996</v>
      </c>
      <c r="V45" s="220">
        <f>ROUND(E45*U45,2)</f>
        <v>1.99</v>
      </c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254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62" t="s">
        <v>1379</v>
      </c>
      <c r="D46" s="222"/>
      <c r="E46" s="223">
        <v>3.4</v>
      </c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258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38">
        <v>16</v>
      </c>
      <c r="B47" s="239" t="s">
        <v>1380</v>
      </c>
      <c r="C47" s="260" t="s">
        <v>1381</v>
      </c>
      <c r="D47" s="240" t="s">
        <v>284</v>
      </c>
      <c r="E47" s="241">
        <v>5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3">
        <v>2.6749999999999999E-2</v>
      </c>
      <c r="O47" s="243">
        <f>ROUND(E47*N47,2)</f>
        <v>0.13</v>
      </c>
      <c r="P47" s="243">
        <v>0</v>
      </c>
      <c r="Q47" s="243">
        <f>ROUND(E47*P47,2)</f>
        <v>0</v>
      </c>
      <c r="R47" s="243" t="s">
        <v>316</v>
      </c>
      <c r="S47" s="243" t="s">
        <v>253</v>
      </c>
      <c r="T47" s="244" t="s">
        <v>253</v>
      </c>
      <c r="U47" s="220">
        <v>0.24199999999999999</v>
      </c>
      <c r="V47" s="220">
        <f>ROUND(E47*U47,2)</f>
        <v>1.21</v>
      </c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254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7"/>
      <c r="B48" s="218"/>
      <c r="C48" s="262" t="s">
        <v>1382</v>
      </c>
      <c r="D48" s="222"/>
      <c r="E48" s="223">
        <v>5</v>
      </c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258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38">
        <v>17</v>
      </c>
      <c r="B49" s="239" t="s">
        <v>1383</v>
      </c>
      <c r="C49" s="260" t="s">
        <v>1384</v>
      </c>
      <c r="D49" s="240" t="s">
        <v>284</v>
      </c>
      <c r="E49" s="241">
        <v>4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3">
        <v>4.3229999999999998E-2</v>
      </c>
      <c r="O49" s="243">
        <f>ROUND(E49*N49,2)</f>
        <v>0.17</v>
      </c>
      <c r="P49" s="243">
        <v>0</v>
      </c>
      <c r="Q49" s="243">
        <f>ROUND(E49*P49,2)</f>
        <v>0</v>
      </c>
      <c r="R49" s="243" t="s">
        <v>316</v>
      </c>
      <c r="S49" s="243" t="s">
        <v>253</v>
      </c>
      <c r="T49" s="244" t="s">
        <v>253</v>
      </c>
      <c r="U49" s="220">
        <v>0.24199999999999999</v>
      </c>
      <c r="V49" s="220">
        <f>ROUND(E49*U49,2)</f>
        <v>0.97</v>
      </c>
      <c r="W49" s="220"/>
      <c r="X49" s="210"/>
      <c r="Y49" s="210"/>
      <c r="Z49" s="210"/>
      <c r="AA49" s="210"/>
      <c r="AB49" s="210"/>
      <c r="AC49" s="210"/>
      <c r="AD49" s="210"/>
      <c r="AE49" s="210"/>
      <c r="AF49" s="210"/>
      <c r="AG49" s="210" t="s">
        <v>254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62" t="s">
        <v>1385</v>
      </c>
      <c r="D50" s="222"/>
      <c r="E50" s="223">
        <v>4</v>
      </c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258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8">
        <v>18</v>
      </c>
      <c r="B51" s="239" t="s">
        <v>1386</v>
      </c>
      <c r="C51" s="260" t="s">
        <v>1387</v>
      </c>
      <c r="D51" s="240" t="s">
        <v>368</v>
      </c>
      <c r="E51" s="241">
        <v>60.5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3">
        <v>1.0200000000000001E-3</v>
      </c>
      <c r="O51" s="243">
        <f>ROUND(E51*N51,2)</f>
        <v>0.06</v>
      </c>
      <c r="P51" s="243">
        <v>0</v>
      </c>
      <c r="Q51" s="243">
        <f>ROUND(E51*P51,2)</f>
        <v>0</v>
      </c>
      <c r="R51" s="243" t="s">
        <v>316</v>
      </c>
      <c r="S51" s="243" t="s">
        <v>253</v>
      </c>
      <c r="T51" s="244" t="s">
        <v>253</v>
      </c>
      <c r="U51" s="220">
        <v>0.23</v>
      </c>
      <c r="V51" s="220">
        <f>ROUND(E51*U51,2)</f>
        <v>13.92</v>
      </c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254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7"/>
      <c r="B52" s="218"/>
      <c r="C52" s="263" t="s">
        <v>1388</v>
      </c>
      <c r="D52" s="246"/>
      <c r="E52" s="246"/>
      <c r="F52" s="246"/>
      <c r="G52" s="246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321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17"/>
      <c r="B53" s="218"/>
      <c r="C53" s="262" t="s">
        <v>1389</v>
      </c>
      <c r="D53" s="222"/>
      <c r="E53" s="223">
        <v>35.200000000000003</v>
      </c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10"/>
      <c r="Y53" s="210"/>
      <c r="Z53" s="210"/>
      <c r="AA53" s="210"/>
      <c r="AB53" s="210"/>
      <c r="AC53" s="210"/>
      <c r="AD53" s="210"/>
      <c r="AE53" s="210"/>
      <c r="AF53" s="210"/>
      <c r="AG53" s="210" t="s">
        <v>258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17"/>
      <c r="B54" s="218"/>
      <c r="C54" s="262" t="s">
        <v>1390</v>
      </c>
      <c r="D54" s="222"/>
      <c r="E54" s="223">
        <v>25.3</v>
      </c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258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33.75" outlineLevel="1" x14ac:dyDescent="0.2">
      <c r="A55" s="238">
        <v>19</v>
      </c>
      <c r="B55" s="239" t="s">
        <v>1391</v>
      </c>
      <c r="C55" s="260" t="s">
        <v>1392</v>
      </c>
      <c r="D55" s="240" t="s">
        <v>251</v>
      </c>
      <c r="E55" s="241">
        <v>15.15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3">
        <v>1.2840000000000001E-2</v>
      </c>
      <c r="O55" s="243">
        <f>ROUND(E55*N55,2)</f>
        <v>0.19</v>
      </c>
      <c r="P55" s="243">
        <v>0</v>
      </c>
      <c r="Q55" s="243">
        <f>ROUND(E55*P55,2)</f>
        <v>0</v>
      </c>
      <c r="R55" s="243" t="s">
        <v>316</v>
      </c>
      <c r="S55" s="243" t="s">
        <v>253</v>
      </c>
      <c r="T55" s="244" t="s">
        <v>253</v>
      </c>
      <c r="U55" s="220">
        <v>0.69</v>
      </c>
      <c r="V55" s="220">
        <f>ROUND(E55*U55,2)</f>
        <v>10.45</v>
      </c>
      <c r="W55" s="220"/>
      <c r="X55" s="210"/>
      <c r="Y55" s="210"/>
      <c r="Z55" s="210"/>
      <c r="AA55" s="210"/>
      <c r="AB55" s="210"/>
      <c r="AC55" s="210"/>
      <c r="AD55" s="210"/>
      <c r="AE55" s="210"/>
      <c r="AF55" s="210"/>
      <c r="AG55" s="210" t="s">
        <v>254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63" t="s">
        <v>930</v>
      </c>
      <c r="D56" s="246"/>
      <c r="E56" s="246"/>
      <c r="F56" s="246"/>
      <c r="G56" s="246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321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17"/>
      <c r="B57" s="218"/>
      <c r="C57" s="265" t="s">
        <v>1393</v>
      </c>
      <c r="D57" s="249"/>
      <c r="E57" s="249"/>
      <c r="F57" s="249"/>
      <c r="G57" s="249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10"/>
      <c r="Y57" s="210"/>
      <c r="Z57" s="210"/>
      <c r="AA57" s="210"/>
      <c r="AB57" s="210"/>
      <c r="AC57" s="210"/>
      <c r="AD57" s="210"/>
      <c r="AE57" s="210"/>
      <c r="AF57" s="210"/>
      <c r="AG57" s="210" t="s">
        <v>321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65" t="s">
        <v>1394</v>
      </c>
      <c r="D58" s="249"/>
      <c r="E58" s="249"/>
      <c r="F58" s="249"/>
      <c r="G58" s="249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321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65" t="s">
        <v>1395</v>
      </c>
      <c r="D59" s="249"/>
      <c r="E59" s="249"/>
      <c r="F59" s="249"/>
      <c r="G59" s="249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321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62" t="s">
        <v>1396</v>
      </c>
      <c r="D60" s="222"/>
      <c r="E60" s="223">
        <v>15.15</v>
      </c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10"/>
      <c r="Y60" s="210"/>
      <c r="Z60" s="210"/>
      <c r="AA60" s="210"/>
      <c r="AB60" s="210"/>
      <c r="AC60" s="210"/>
      <c r="AD60" s="210"/>
      <c r="AE60" s="210"/>
      <c r="AF60" s="210"/>
      <c r="AG60" s="210" t="s">
        <v>258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8">
        <v>20</v>
      </c>
      <c r="B61" s="239" t="s">
        <v>1397</v>
      </c>
      <c r="C61" s="260" t="s">
        <v>1398</v>
      </c>
      <c r="D61" s="240" t="s">
        <v>251</v>
      </c>
      <c r="E61" s="241">
        <v>20.9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3">
        <v>5.2510000000000001E-2</v>
      </c>
      <c r="O61" s="243">
        <f>ROUND(E61*N61,2)</f>
        <v>1.1000000000000001</v>
      </c>
      <c r="P61" s="243">
        <v>0</v>
      </c>
      <c r="Q61" s="243">
        <f>ROUND(E61*P61,2)</f>
        <v>0</v>
      </c>
      <c r="R61" s="243" t="s">
        <v>305</v>
      </c>
      <c r="S61" s="243" t="s">
        <v>253</v>
      </c>
      <c r="T61" s="244" t="s">
        <v>306</v>
      </c>
      <c r="U61" s="220">
        <v>0.66337000000000002</v>
      </c>
      <c r="V61" s="220">
        <f>ROUND(E61*U61,2)</f>
        <v>13.86</v>
      </c>
      <c r="W61" s="220"/>
      <c r="X61" s="210"/>
      <c r="Y61" s="210"/>
      <c r="Z61" s="210"/>
      <c r="AA61" s="210"/>
      <c r="AB61" s="210"/>
      <c r="AC61" s="210"/>
      <c r="AD61" s="210"/>
      <c r="AE61" s="210"/>
      <c r="AF61" s="210"/>
      <c r="AG61" s="210" t="s">
        <v>307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62" t="s">
        <v>1399</v>
      </c>
      <c r="D62" s="222"/>
      <c r="E62" s="223">
        <v>23.7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258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17"/>
      <c r="B63" s="218"/>
      <c r="C63" s="262" t="s">
        <v>1400</v>
      </c>
      <c r="D63" s="222"/>
      <c r="E63" s="223">
        <v>-2.8</v>
      </c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258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8">
        <v>21</v>
      </c>
      <c r="B64" s="239" t="s">
        <v>1401</v>
      </c>
      <c r="C64" s="260" t="s">
        <v>1402</v>
      </c>
      <c r="D64" s="240" t="s">
        <v>251</v>
      </c>
      <c r="E64" s="241">
        <v>52.85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3">
        <v>7.8359999999999999E-2</v>
      </c>
      <c r="O64" s="243">
        <f>ROUND(E64*N64,2)</f>
        <v>4.1399999999999997</v>
      </c>
      <c r="P64" s="243">
        <v>0</v>
      </c>
      <c r="Q64" s="243">
        <f>ROUND(E64*P64,2)</f>
        <v>0</v>
      </c>
      <c r="R64" s="243" t="s">
        <v>305</v>
      </c>
      <c r="S64" s="243" t="s">
        <v>253</v>
      </c>
      <c r="T64" s="244" t="s">
        <v>306</v>
      </c>
      <c r="U64" s="220">
        <v>0.75517000000000001</v>
      </c>
      <c r="V64" s="220">
        <f>ROUND(E64*U64,2)</f>
        <v>39.909999999999997</v>
      </c>
      <c r="W64" s="220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307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62" t="s">
        <v>1403</v>
      </c>
      <c r="D65" s="222"/>
      <c r="E65" s="223">
        <v>59.25</v>
      </c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10"/>
      <c r="Y65" s="210"/>
      <c r="Z65" s="210"/>
      <c r="AA65" s="210"/>
      <c r="AB65" s="210"/>
      <c r="AC65" s="210"/>
      <c r="AD65" s="210"/>
      <c r="AE65" s="210"/>
      <c r="AF65" s="210"/>
      <c r="AG65" s="210" t="s">
        <v>258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7"/>
      <c r="B66" s="218"/>
      <c r="C66" s="262" t="s">
        <v>1404</v>
      </c>
      <c r="D66" s="222"/>
      <c r="E66" s="223">
        <v>-6.4</v>
      </c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258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8" t="s">
        <v>247</v>
      </c>
      <c r="B67" s="229" t="s">
        <v>129</v>
      </c>
      <c r="C67" s="259" t="s">
        <v>131</v>
      </c>
      <c r="D67" s="230"/>
      <c r="E67" s="231"/>
      <c r="F67" s="232"/>
      <c r="G67" s="232">
        <f>SUMIF(AG68:AG76,"&lt;&gt;NOR",G68:G76)</f>
        <v>0</v>
      </c>
      <c r="H67" s="232"/>
      <c r="I67" s="232">
        <f>SUM(I68:I76)</f>
        <v>0</v>
      </c>
      <c r="J67" s="232"/>
      <c r="K67" s="232">
        <f>SUM(K68:K76)</f>
        <v>0</v>
      </c>
      <c r="L67" s="232"/>
      <c r="M67" s="232">
        <f>SUM(M68:M76)</f>
        <v>0</v>
      </c>
      <c r="N67" s="232"/>
      <c r="O67" s="232">
        <f>SUM(O68:O76)</f>
        <v>0.48000000000000004</v>
      </c>
      <c r="P67" s="232"/>
      <c r="Q67" s="232">
        <f>SUM(Q68:Q76)</f>
        <v>0</v>
      </c>
      <c r="R67" s="232"/>
      <c r="S67" s="232"/>
      <c r="T67" s="233"/>
      <c r="U67" s="227"/>
      <c r="V67" s="227">
        <f>SUM(V68:V76)</f>
        <v>38.019999999999996</v>
      </c>
      <c r="W67" s="227"/>
      <c r="AG67" t="s">
        <v>248</v>
      </c>
    </row>
    <row r="68" spans="1:60" ht="22.5" outlineLevel="1" x14ac:dyDescent="0.2">
      <c r="A68" s="238">
        <v>22</v>
      </c>
      <c r="B68" s="239" t="s">
        <v>318</v>
      </c>
      <c r="C68" s="260" t="s">
        <v>319</v>
      </c>
      <c r="D68" s="240" t="s">
        <v>251</v>
      </c>
      <c r="E68" s="241">
        <v>16.78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3">
        <v>1.1860000000000001E-2</v>
      </c>
      <c r="O68" s="243">
        <f>ROUND(E68*N68,2)</f>
        <v>0.2</v>
      </c>
      <c r="P68" s="243">
        <v>0</v>
      </c>
      <c r="Q68" s="243">
        <f>ROUND(E68*P68,2)</f>
        <v>0</v>
      </c>
      <c r="R68" s="243" t="s">
        <v>316</v>
      </c>
      <c r="S68" s="243" t="s">
        <v>253</v>
      </c>
      <c r="T68" s="244" t="s">
        <v>253</v>
      </c>
      <c r="U68" s="220">
        <v>0.95</v>
      </c>
      <c r="V68" s="220">
        <f>ROUND(E68*U68,2)</f>
        <v>15.94</v>
      </c>
      <c r="W68" s="220"/>
      <c r="X68" s="210"/>
      <c r="Y68" s="210"/>
      <c r="Z68" s="210"/>
      <c r="AA68" s="210"/>
      <c r="AB68" s="210"/>
      <c r="AC68" s="210"/>
      <c r="AD68" s="210"/>
      <c r="AE68" s="210"/>
      <c r="AF68" s="210"/>
      <c r="AG68" s="210" t="s">
        <v>254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63" t="s">
        <v>320</v>
      </c>
      <c r="D69" s="246"/>
      <c r="E69" s="246"/>
      <c r="F69" s="246"/>
      <c r="G69" s="246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321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7"/>
      <c r="B70" s="218"/>
      <c r="C70" s="262" t="s">
        <v>322</v>
      </c>
      <c r="D70" s="222"/>
      <c r="E70" s="223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258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62" t="s">
        <v>1405</v>
      </c>
      <c r="D71" s="222"/>
      <c r="E71" s="223">
        <v>11.01</v>
      </c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258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62" t="s">
        <v>1406</v>
      </c>
      <c r="D72" s="222"/>
      <c r="E72" s="223">
        <v>5.77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258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38">
        <v>23</v>
      </c>
      <c r="B73" s="239" t="s">
        <v>1407</v>
      </c>
      <c r="C73" s="260" t="s">
        <v>1408</v>
      </c>
      <c r="D73" s="240" t="s">
        <v>251</v>
      </c>
      <c r="E73" s="241">
        <v>23.24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3">
        <v>1.197E-2</v>
      </c>
      <c r="O73" s="243">
        <f>ROUND(E73*N73,2)</f>
        <v>0.28000000000000003</v>
      </c>
      <c r="P73" s="243">
        <v>0</v>
      </c>
      <c r="Q73" s="243">
        <f>ROUND(E73*P73,2)</f>
        <v>0</v>
      </c>
      <c r="R73" s="243" t="s">
        <v>316</v>
      </c>
      <c r="S73" s="243" t="s">
        <v>253</v>
      </c>
      <c r="T73" s="244" t="s">
        <v>253</v>
      </c>
      <c r="U73" s="220">
        <v>0.95</v>
      </c>
      <c r="V73" s="220">
        <f>ROUND(E73*U73,2)</f>
        <v>22.08</v>
      </c>
      <c r="W73" s="220"/>
      <c r="X73" s="210"/>
      <c r="Y73" s="210"/>
      <c r="Z73" s="210"/>
      <c r="AA73" s="210"/>
      <c r="AB73" s="210"/>
      <c r="AC73" s="210"/>
      <c r="AD73" s="210"/>
      <c r="AE73" s="210"/>
      <c r="AF73" s="210"/>
      <c r="AG73" s="210" t="s">
        <v>254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63" t="s">
        <v>320</v>
      </c>
      <c r="D74" s="246"/>
      <c r="E74" s="246"/>
      <c r="F74" s="246"/>
      <c r="G74" s="246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10"/>
      <c r="Y74" s="210"/>
      <c r="Z74" s="210"/>
      <c r="AA74" s="210"/>
      <c r="AB74" s="210"/>
      <c r="AC74" s="210"/>
      <c r="AD74" s="210"/>
      <c r="AE74" s="210"/>
      <c r="AF74" s="210"/>
      <c r="AG74" s="210" t="s">
        <v>321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62" t="s">
        <v>322</v>
      </c>
      <c r="D75" s="222"/>
      <c r="E75" s="223"/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10"/>
      <c r="Y75" s="210"/>
      <c r="Z75" s="210"/>
      <c r="AA75" s="210"/>
      <c r="AB75" s="210"/>
      <c r="AC75" s="210"/>
      <c r="AD75" s="210"/>
      <c r="AE75" s="210"/>
      <c r="AF75" s="210"/>
      <c r="AG75" s="210" t="s">
        <v>258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62" t="s">
        <v>1409</v>
      </c>
      <c r="D76" s="222"/>
      <c r="E76" s="223">
        <v>23.24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10"/>
      <c r="Y76" s="210"/>
      <c r="Z76" s="210"/>
      <c r="AA76" s="210"/>
      <c r="AB76" s="210"/>
      <c r="AC76" s="210"/>
      <c r="AD76" s="210"/>
      <c r="AE76" s="210"/>
      <c r="AF76" s="210"/>
      <c r="AG76" s="210" t="s">
        <v>258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28" t="s">
        <v>247</v>
      </c>
      <c r="B77" s="229" t="s">
        <v>138</v>
      </c>
      <c r="C77" s="259" t="s">
        <v>139</v>
      </c>
      <c r="D77" s="230"/>
      <c r="E77" s="231"/>
      <c r="F77" s="232"/>
      <c r="G77" s="232">
        <f>SUMIF(AG78:AG135,"&lt;&gt;NOR",G78:G135)</f>
        <v>0</v>
      </c>
      <c r="H77" s="232"/>
      <c r="I77" s="232">
        <f>SUM(I78:I135)</f>
        <v>0</v>
      </c>
      <c r="J77" s="232"/>
      <c r="K77" s="232">
        <f>SUM(K78:K135)</f>
        <v>0</v>
      </c>
      <c r="L77" s="232"/>
      <c r="M77" s="232">
        <f>SUM(M78:M135)</f>
        <v>0</v>
      </c>
      <c r="N77" s="232"/>
      <c r="O77" s="232">
        <f>SUM(O78:O135)</f>
        <v>30.97</v>
      </c>
      <c r="P77" s="232"/>
      <c r="Q77" s="232">
        <f>SUM(Q78:Q135)</f>
        <v>0</v>
      </c>
      <c r="R77" s="232"/>
      <c r="S77" s="232"/>
      <c r="T77" s="233"/>
      <c r="U77" s="227"/>
      <c r="V77" s="227">
        <f>SUM(V78:V135)</f>
        <v>662.06999999999994</v>
      </c>
      <c r="W77" s="227"/>
      <c r="AG77" t="s">
        <v>248</v>
      </c>
    </row>
    <row r="78" spans="1:60" ht="22.5" outlineLevel="1" x14ac:dyDescent="0.2">
      <c r="A78" s="238">
        <v>24</v>
      </c>
      <c r="B78" s="239" t="s">
        <v>1410</v>
      </c>
      <c r="C78" s="260" t="s">
        <v>1411</v>
      </c>
      <c r="D78" s="240" t="s">
        <v>251</v>
      </c>
      <c r="E78" s="241">
        <v>516.00649999999996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3">
        <v>6.0019999999999997E-2</v>
      </c>
      <c r="O78" s="243">
        <f>ROUND(E78*N78,2)</f>
        <v>30.97</v>
      </c>
      <c r="P78" s="243">
        <v>0</v>
      </c>
      <c r="Q78" s="243">
        <f>ROUND(E78*P78,2)</f>
        <v>0</v>
      </c>
      <c r="R78" s="243" t="s">
        <v>316</v>
      </c>
      <c r="S78" s="243" t="s">
        <v>253</v>
      </c>
      <c r="T78" s="244" t="s">
        <v>253</v>
      </c>
      <c r="U78" s="220">
        <v>0.78400000000000003</v>
      </c>
      <c r="V78" s="220">
        <f>ROUND(E78*U78,2)</f>
        <v>404.55</v>
      </c>
      <c r="W78" s="220"/>
      <c r="X78" s="210"/>
      <c r="Y78" s="210"/>
      <c r="Z78" s="210"/>
      <c r="AA78" s="210"/>
      <c r="AB78" s="210"/>
      <c r="AC78" s="210"/>
      <c r="AD78" s="210"/>
      <c r="AE78" s="210"/>
      <c r="AF78" s="210"/>
      <c r="AG78" s="210" t="s">
        <v>254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17"/>
      <c r="B79" s="218"/>
      <c r="C79" s="262" t="s">
        <v>1412</v>
      </c>
      <c r="D79" s="222"/>
      <c r="E79" s="223">
        <v>144.803</v>
      </c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10"/>
      <c r="Y79" s="210"/>
      <c r="Z79" s="210"/>
      <c r="AA79" s="210"/>
      <c r="AB79" s="210"/>
      <c r="AC79" s="210"/>
      <c r="AD79" s="210"/>
      <c r="AE79" s="210"/>
      <c r="AF79" s="210"/>
      <c r="AG79" s="210" t="s">
        <v>258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62" t="s">
        <v>1413</v>
      </c>
      <c r="D80" s="222"/>
      <c r="E80" s="223">
        <v>21.0395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10"/>
      <c r="Y80" s="210"/>
      <c r="Z80" s="210"/>
      <c r="AA80" s="210"/>
      <c r="AB80" s="210"/>
      <c r="AC80" s="210"/>
      <c r="AD80" s="210"/>
      <c r="AE80" s="210"/>
      <c r="AF80" s="210"/>
      <c r="AG80" s="210" t="s">
        <v>258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17"/>
      <c r="B81" s="218"/>
      <c r="C81" s="262" t="s">
        <v>1414</v>
      </c>
      <c r="D81" s="222"/>
      <c r="E81" s="223">
        <v>35.299999999999997</v>
      </c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10"/>
      <c r="Y81" s="210"/>
      <c r="Z81" s="210"/>
      <c r="AA81" s="210"/>
      <c r="AB81" s="210"/>
      <c r="AC81" s="210"/>
      <c r="AD81" s="210"/>
      <c r="AE81" s="210"/>
      <c r="AF81" s="210"/>
      <c r="AG81" s="210" t="s">
        <v>258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17"/>
      <c r="B82" s="218"/>
      <c r="C82" s="262" t="s">
        <v>1415</v>
      </c>
      <c r="D82" s="222"/>
      <c r="E82" s="223">
        <v>5.67</v>
      </c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10"/>
      <c r="Y82" s="210"/>
      <c r="Z82" s="210"/>
      <c r="AA82" s="210"/>
      <c r="AB82" s="210"/>
      <c r="AC82" s="210"/>
      <c r="AD82" s="210"/>
      <c r="AE82" s="210"/>
      <c r="AF82" s="210"/>
      <c r="AG82" s="210" t="s">
        <v>258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7"/>
      <c r="B83" s="218"/>
      <c r="C83" s="262" t="s">
        <v>1416</v>
      </c>
      <c r="D83" s="222"/>
      <c r="E83" s="223">
        <v>13.356</v>
      </c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10"/>
      <c r="Y83" s="210"/>
      <c r="Z83" s="210"/>
      <c r="AA83" s="210"/>
      <c r="AB83" s="210"/>
      <c r="AC83" s="210"/>
      <c r="AD83" s="210"/>
      <c r="AE83" s="210"/>
      <c r="AF83" s="210"/>
      <c r="AG83" s="210" t="s">
        <v>258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62" t="s">
        <v>1417</v>
      </c>
      <c r="D84" s="222"/>
      <c r="E84" s="223">
        <v>5.7779999999999996</v>
      </c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10"/>
      <c r="Y84" s="210"/>
      <c r="Z84" s="210"/>
      <c r="AA84" s="210"/>
      <c r="AB84" s="210"/>
      <c r="AC84" s="210"/>
      <c r="AD84" s="210"/>
      <c r="AE84" s="210"/>
      <c r="AF84" s="210"/>
      <c r="AG84" s="210" t="s">
        <v>258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62" t="s">
        <v>1418</v>
      </c>
      <c r="D85" s="222"/>
      <c r="E85" s="223">
        <v>5.2469999999999999</v>
      </c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10"/>
      <c r="Y85" s="210"/>
      <c r="Z85" s="210"/>
      <c r="AA85" s="210"/>
      <c r="AB85" s="210"/>
      <c r="AC85" s="210"/>
      <c r="AD85" s="210"/>
      <c r="AE85" s="210"/>
      <c r="AF85" s="210"/>
      <c r="AG85" s="210" t="s">
        <v>258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62" t="s">
        <v>1419</v>
      </c>
      <c r="D86" s="222"/>
      <c r="E86" s="223">
        <v>8.1720000000000006</v>
      </c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10"/>
      <c r="Y86" s="210"/>
      <c r="Z86" s="210"/>
      <c r="AA86" s="210"/>
      <c r="AB86" s="210"/>
      <c r="AC86" s="210"/>
      <c r="AD86" s="210"/>
      <c r="AE86" s="210"/>
      <c r="AF86" s="210"/>
      <c r="AG86" s="210" t="s">
        <v>258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17"/>
      <c r="B87" s="218"/>
      <c r="C87" s="262" t="s">
        <v>1420</v>
      </c>
      <c r="D87" s="222"/>
      <c r="E87" s="223">
        <v>4.9859999999999998</v>
      </c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10"/>
      <c r="Y87" s="210"/>
      <c r="Z87" s="210"/>
      <c r="AA87" s="210"/>
      <c r="AB87" s="210"/>
      <c r="AC87" s="210"/>
      <c r="AD87" s="210"/>
      <c r="AE87" s="210"/>
      <c r="AF87" s="210"/>
      <c r="AG87" s="210" t="s">
        <v>258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62" t="s">
        <v>1421</v>
      </c>
      <c r="D88" s="222"/>
      <c r="E88" s="223">
        <v>4.806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10"/>
      <c r="Y88" s="210"/>
      <c r="Z88" s="210"/>
      <c r="AA88" s="210"/>
      <c r="AB88" s="210"/>
      <c r="AC88" s="210"/>
      <c r="AD88" s="210"/>
      <c r="AE88" s="210"/>
      <c r="AF88" s="210"/>
      <c r="AG88" s="210" t="s">
        <v>258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17"/>
      <c r="B89" s="218"/>
      <c r="C89" s="262" t="s">
        <v>1422</v>
      </c>
      <c r="D89" s="222"/>
      <c r="E89" s="223">
        <v>3.3969999999999998</v>
      </c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10"/>
      <c r="Y89" s="210"/>
      <c r="Z89" s="210"/>
      <c r="AA89" s="210"/>
      <c r="AB89" s="210"/>
      <c r="AC89" s="210"/>
      <c r="AD89" s="210"/>
      <c r="AE89" s="210"/>
      <c r="AF89" s="210"/>
      <c r="AG89" s="210" t="s">
        <v>258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17"/>
      <c r="B90" s="218"/>
      <c r="C90" s="262" t="s">
        <v>1423</v>
      </c>
      <c r="D90" s="222"/>
      <c r="E90" s="223">
        <v>26.62</v>
      </c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10"/>
      <c r="Y90" s="210"/>
      <c r="Z90" s="210"/>
      <c r="AA90" s="210"/>
      <c r="AB90" s="210"/>
      <c r="AC90" s="210"/>
      <c r="AD90" s="210"/>
      <c r="AE90" s="210"/>
      <c r="AF90" s="210"/>
      <c r="AG90" s="210" t="s">
        <v>258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17"/>
      <c r="B91" s="218"/>
      <c r="C91" s="262" t="s">
        <v>1424</v>
      </c>
      <c r="D91" s="222"/>
      <c r="E91" s="223">
        <v>3</v>
      </c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10"/>
      <c r="Y91" s="210"/>
      <c r="Z91" s="210"/>
      <c r="AA91" s="210"/>
      <c r="AB91" s="210"/>
      <c r="AC91" s="210"/>
      <c r="AD91" s="210"/>
      <c r="AE91" s="210"/>
      <c r="AF91" s="210"/>
      <c r="AG91" s="210" t="s">
        <v>258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62" t="s">
        <v>1425</v>
      </c>
      <c r="D92" s="222"/>
      <c r="E92" s="223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10"/>
      <c r="Y92" s="210"/>
      <c r="Z92" s="210"/>
      <c r="AA92" s="210"/>
      <c r="AB92" s="210"/>
      <c r="AC92" s="210"/>
      <c r="AD92" s="210"/>
      <c r="AE92" s="210"/>
      <c r="AF92" s="210"/>
      <c r="AG92" s="210" t="s">
        <v>258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17"/>
      <c r="B93" s="218"/>
      <c r="C93" s="262" t="s">
        <v>1426</v>
      </c>
      <c r="D93" s="222"/>
      <c r="E93" s="223">
        <v>12.69</v>
      </c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10"/>
      <c r="Y93" s="210"/>
      <c r="Z93" s="210"/>
      <c r="AA93" s="210"/>
      <c r="AB93" s="210"/>
      <c r="AC93" s="210"/>
      <c r="AD93" s="210"/>
      <c r="AE93" s="210"/>
      <c r="AF93" s="210"/>
      <c r="AG93" s="210" t="s">
        <v>258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62" t="s">
        <v>1427</v>
      </c>
      <c r="D94" s="222"/>
      <c r="E94" s="223">
        <v>52.241999999999997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10"/>
      <c r="Y94" s="210"/>
      <c r="Z94" s="210"/>
      <c r="AA94" s="210"/>
      <c r="AB94" s="210"/>
      <c r="AC94" s="210"/>
      <c r="AD94" s="210"/>
      <c r="AE94" s="210"/>
      <c r="AF94" s="210"/>
      <c r="AG94" s="210" t="s">
        <v>258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17"/>
      <c r="B95" s="218"/>
      <c r="C95" s="262" t="s">
        <v>1428</v>
      </c>
      <c r="D95" s="222"/>
      <c r="E95" s="223">
        <v>145.5</v>
      </c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10"/>
      <c r="Y95" s="210"/>
      <c r="Z95" s="210"/>
      <c r="AA95" s="210"/>
      <c r="AB95" s="210"/>
      <c r="AC95" s="210"/>
      <c r="AD95" s="210"/>
      <c r="AE95" s="210"/>
      <c r="AF95" s="210"/>
      <c r="AG95" s="210" t="s">
        <v>258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17"/>
      <c r="B96" s="218"/>
      <c r="C96" s="262" t="s">
        <v>1429</v>
      </c>
      <c r="D96" s="222"/>
      <c r="E96" s="223">
        <v>20.399999999999999</v>
      </c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10"/>
      <c r="Y96" s="210"/>
      <c r="Z96" s="210"/>
      <c r="AA96" s="210"/>
      <c r="AB96" s="210"/>
      <c r="AC96" s="210"/>
      <c r="AD96" s="210"/>
      <c r="AE96" s="210"/>
      <c r="AF96" s="210"/>
      <c r="AG96" s="210" t="s">
        <v>258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17"/>
      <c r="B97" s="218"/>
      <c r="C97" s="262" t="s">
        <v>1430</v>
      </c>
      <c r="D97" s="222"/>
      <c r="E97" s="223">
        <v>3</v>
      </c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10"/>
      <c r="Y97" s="210"/>
      <c r="Z97" s="210"/>
      <c r="AA97" s="210"/>
      <c r="AB97" s="210"/>
      <c r="AC97" s="210"/>
      <c r="AD97" s="210"/>
      <c r="AE97" s="210"/>
      <c r="AF97" s="210"/>
      <c r="AG97" s="210" t="s">
        <v>258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8">
        <v>25</v>
      </c>
      <c r="B98" s="239" t="s">
        <v>1431</v>
      </c>
      <c r="C98" s="260" t="s">
        <v>1432</v>
      </c>
      <c r="D98" s="240" t="s">
        <v>251</v>
      </c>
      <c r="E98" s="241">
        <v>112.035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3">
        <v>0</v>
      </c>
      <c r="O98" s="243">
        <f>ROUND(E98*N98,2)</f>
        <v>0</v>
      </c>
      <c r="P98" s="243">
        <v>0</v>
      </c>
      <c r="Q98" s="243">
        <f>ROUND(E98*P98,2)</f>
        <v>0</v>
      </c>
      <c r="R98" s="243" t="s">
        <v>316</v>
      </c>
      <c r="S98" s="243" t="s">
        <v>253</v>
      </c>
      <c r="T98" s="244" t="s">
        <v>253</v>
      </c>
      <c r="U98" s="220">
        <v>0.504</v>
      </c>
      <c r="V98" s="220">
        <f>ROUND(E98*U98,2)</f>
        <v>56.47</v>
      </c>
      <c r="W98" s="220"/>
      <c r="X98" s="210"/>
      <c r="Y98" s="210"/>
      <c r="Z98" s="210"/>
      <c r="AA98" s="210"/>
      <c r="AB98" s="210"/>
      <c r="AC98" s="210"/>
      <c r="AD98" s="210"/>
      <c r="AE98" s="210"/>
      <c r="AF98" s="210"/>
      <c r="AG98" s="210" t="s">
        <v>254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17"/>
      <c r="B99" s="218"/>
      <c r="C99" s="261" t="s">
        <v>1433</v>
      </c>
      <c r="D99" s="245"/>
      <c r="E99" s="245"/>
      <c r="F99" s="245"/>
      <c r="G99" s="245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10"/>
      <c r="Y99" s="210"/>
      <c r="Z99" s="210"/>
      <c r="AA99" s="210"/>
      <c r="AB99" s="210"/>
      <c r="AC99" s="210"/>
      <c r="AD99" s="210"/>
      <c r="AE99" s="210"/>
      <c r="AF99" s="210"/>
      <c r="AG99" s="210" t="s">
        <v>256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7"/>
      <c r="B100" s="218"/>
      <c r="C100" s="262" t="s">
        <v>1434</v>
      </c>
      <c r="D100" s="222"/>
      <c r="E100" s="223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17"/>
      <c r="B101" s="218"/>
      <c r="C101" s="262" t="s">
        <v>1435</v>
      </c>
      <c r="D101" s="222"/>
      <c r="E101" s="223">
        <v>13.23</v>
      </c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258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62" t="s">
        <v>1436</v>
      </c>
      <c r="D102" s="222"/>
      <c r="E102" s="223">
        <v>31.164000000000001</v>
      </c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258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17"/>
      <c r="B103" s="218"/>
      <c r="C103" s="262" t="s">
        <v>1437</v>
      </c>
      <c r="D103" s="222"/>
      <c r="E103" s="223">
        <v>13.481999999999999</v>
      </c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258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17"/>
      <c r="B104" s="218"/>
      <c r="C104" s="262" t="s">
        <v>1438</v>
      </c>
      <c r="D104" s="222"/>
      <c r="E104" s="223">
        <v>12.243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17"/>
      <c r="B105" s="218"/>
      <c r="C105" s="262" t="s">
        <v>1439</v>
      </c>
      <c r="D105" s="222"/>
      <c r="E105" s="223">
        <v>19.068000000000001</v>
      </c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258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17"/>
      <c r="B106" s="218"/>
      <c r="C106" s="262" t="s">
        <v>1440</v>
      </c>
      <c r="D106" s="222"/>
      <c r="E106" s="223">
        <v>11.634</v>
      </c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258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17"/>
      <c r="B107" s="218"/>
      <c r="C107" s="262" t="s">
        <v>1441</v>
      </c>
      <c r="D107" s="222"/>
      <c r="E107" s="223">
        <v>11.214</v>
      </c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258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8">
        <v>26</v>
      </c>
      <c r="B108" s="239" t="s">
        <v>1442</v>
      </c>
      <c r="C108" s="260" t="s">
        <v>1443</v>
      </c>
      <c r="D108" s="240" t="s">
        <v>251</v>
      </c>
      <c r="E108" s="241">
        <v>555.38049999999998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3">
        <v>0</v>
      </c>
      <c r="O108" s="243">
        <f>ROUND(E108*N108,2)</f>
        <v>0</v>
      </c>
      <c r="P108" s="243">
        <v>0</v>
      </c>
      <c r="Q108" s="243">
        <f>ROUND(E108*P108,2)</f>
        <v>0</v>
      </c>
      <c r="R108" s="243" t="s">
        <v>316</v>
      </c>
      <c r="S108" s="243" t="s">
        <v>253</v>
      </c>
      <c r="T108" s="244" t="s">
        <v>253</v>
      </c>
      <c r="U108" s="220">
        <v>0.36199999999999999</v>
      </c>
      <c r="V108" s="220">
        <f>ROUND(E108*U108,2)</f>
        <v>201.05</v>
      </c>
      <c r="W108" s="22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254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17"/>
      <c r="B109" s="218"/>
      <c r="C109" s="262" t="s">
        <v>1412</v>
      </c>
      <c r="D109" s="222"/>
      <c r="E109" s="223">
        <v>144.803</v>
      </c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258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7"/>
      <c r="B110" s="218"/>
      <c r="C110" s="262" t="s">
        <v>1413</v>
      </c>
      <c r="D110" s="222"/>
      <c r="E110" s="223">
        <v>21.0395</v>
      </c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258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17"/>
      <c r="B111" s="218"/>
      <c r="C111" s="262" t="s">
        <v>1414</v>
      </c>
      <c r="D111" s="222"/>
      <c r="E111" s="223">
        <v>35.299999999999997</v>
      </c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258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17"/>
      <c r="B112" s="218"/>
      <c r="C112" s="262" t="s">
        <v>1415</v>
      </c>
      <c r="D112" s="222"/>
      <c r="E112" s="223">
        <v>5.67</v>
      </c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258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17"/>
      <c r="B113" s="218"/>
      <c r="C113" s="262" t="s">
        <v>1416</v>
      </c>
      <c r="D113" s="222"/>
      <c r="E113" s="223">
        <v>13.356</v>
      </c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258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17"/>
      <c r="B114" s="218"/>
      <c r="C114" s="262" t="s">
        <v>1417</v>
      </c>
      <c r="D114" s="222"/>
      <c r="E114" s="223">
        <v>5.7779999999999996</v>
      </c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258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17"/>
      <c r="B115" s="218"/>
      <c r="C115" s="262" t="s">
        <v>1418</v>
      </c>
      <c r="D115" s="222"/>
      <c r="E115" s="223">
        <v>5.2469999999999999</v>
      </c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258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17"/>
      <c r="B116" s="218"/>
      <c r="C116" s="262" t="s">
        <v>1419</v>
      </c>
      <c r="D116" s="222"/>
      <c r="E116" s="223">
        <v>8.1720000000000006</v>
      </c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258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17"/>
      <c r="B117" s="218"/>
      <c r="C117" s="262" t="s">
        <v>1420</v>
      </c>
      <c r="D117" s="222"/>
      <c r="E117" s="223">
        <v>4.9859999999999998</v>
      </c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258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17"/>
      <c r="B118" s="218"/>
      <c r="C118" s="262" t="s">
        <v>1421</v>
      </c>
      <c r="D118" s="222"/>
      <c r="E118" s="223">
        <v>4.806</v>
      </c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258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/>
      <c r="B119" s="218"/>
      <c r="C119" s="262" t="s">
        <v>1422</v>
      </c>
      <c r="D119" s="222"/>
      <c r="E119" s="223">
        <v>3.3969999999999998</v>
      </c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258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17"/>
      <c r="B120" s="218"/>
      <c r="C120" s="262" t="s">
        <v>1423</v>
      </c>
      <c r="D120" s="222"/>
      <c r="E120" s="223">
        <v>26.62</v>
      </c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258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17"/>
      <c r="B121" s="218"/>
      <c r="C121" s="262" t="s">
        <v>1424</v>
      </c>
      <c r="D121" s="222"/>
      <c r="E121" s="223">
        <v>3</v>
      </c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258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17"/>
      <c r="B122" s="218"/>
      <c r="C122" s="262" t="s">
        <v>357</v>
      </c>
      <c r="D122" s="222"/>
      <c r="E122" s="223">
        <v>4.5999999999999996</v>
      </c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258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17"/>
      <c r="B123" s="218"/>
      <c r="C123" s="262" t="s">
        <v>358</v>
      </c>
      <c r="D123" s="222"/>
      <c r="E123" s="223">
        <v>7.55</v>
      </c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17"/>
      <c r="B124" s="218"/>
      <c r="C124" s="262" t="s">
        <v>359</v>
      </c>
      <c r="D124" s="222"/>
      <c r="E124" s="223">
        <v>10.125</v>
      </c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258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17"/>
      <c r="B125" s="218"/>
      <c r="C125" s="262" t="s">
        <v>360</v>
      </c>
      <c r="D125" s="222"/>
      <c r="E125" s="223">
        <v>3.45</v>
      </c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258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17"/>
      <c r="B126" s="218"/>
      <c r="C126" s="262" t="s">
        <v>361</v>
      </c>
      <c r="D126" s="222"/>
      <c r="E126" s="223">
        <v>4.6749999999999998</v>
      </c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258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17"/>
      <c r="B127" s="218"/>
      <c r="C127" s="262" t="s">
        <v>362</v>
      </c>
      <c r="D127" s="222"/>
      <c r="E127" s="223">
        <v>2.75</v>
      </c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258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17"/>
      <c r="B128" s="218"/>
      <c r="C128" s="262" t="s">
        <v>1425</v>
      </c>
      <c r="D128" s="222"/>
      <c r="E128" s="223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258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/>
      <c r="B129" s="218"/>
      <c r="C129" s="262" t="s">
        <v>1426</v>
      </c>
      <c r="D129" s="222"/>
      <c r="E129" s="223">
        <v>12.69</v>
      </c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258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17"/>
      <c r="B130" s="218"/>
      <c r="C130" s="262" t="s">
        <v>1427</v>
      </c>
      <c r="D130" s="222"/>
      <c r="E130" s="223">
        <v>52.241999999999997</v>
      </c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258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7"/>
      <c r="B131" s="218"/>
      <c r="C131" s="262" t="s">
        <v>1428</v>
      </c>
      <c r="D131" s="222"/>
      <c r="E131" s="223">
        <v>145.5</v>
      </c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258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17"/>
      <c r="B132" s="218"/>
      <c r="C132" s="262" t="s">
        <v>1429</v>
      </c>
      <c r="D132" s="222"/>
      <c r="E132" s="223">
        <v>20.399999999999999</v>
      </c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258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17"/>
      <c r="B133" s="218"/>
      <c r="C133" s="262" t="s">
        <v>1430</v>
      </c>
      <c r="D133" s="222"/>
      <c r="E133" s="223">
        <v>3</v>
      </c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258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17"/>
      <c r="B134" s="218"/>
      <c r="C134" s="262" t="s">
        <v>1444</v>
      </c>
      <c r="D134" s="222"/>
      <c r="E134" s="223">
        <v>4.4000000000000004</v>
      </c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258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17"/>
      <c r="B135" s="218"/>
      <c r="C135" s="262" t="s">
        <v>1445</v>
      </c>
      <c r="D135" s="222"/>
      <c r="E135" s="223">
        <v>1.8240000000000001</v>
      </c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258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">
      <c r="A136" s="228" t="s">
        <v>247</v>
      </c>
      <c r="B136" s="229" t="s">
        <v>142</v>
      </c>
      <c r="C136" s="259" t="s">
        <v>143</v>
      </c>
      <c r="D136" s="230"/>
      <c r="E136" s="231"/>
      <c r="F136" s="232"/>
      <c r="G136" s="232">
        <f>SUMIF(AG137:AG145,"&lt;&gt;NOR",G137:G145)</f>
        <v>0</v>
      </c>
      <c r="H136" s="232"/>
      <c r="I136" s="232">
        <f>SUM(I137:I145)</f>
        <v>0</v>
      </c>
      <c r="J136" s="232"/>
      <c r="K136" s="232">
        <f>SUM(K137:K145)</f>
        <v>0</v>
      </c>
      <c r="L136" s="232"/>
      <c r="M136" s="232">
        <f>SUM(M137:M145)</f>
        <v>0</v>
      </c>
      <c r="N136" s="232"/>
      <c r="O136" s="232">
        <f>SUM(O137:O145)</f>
        <v>8.02</v>
      </c>
      <c r="P136" s="232"/>
      <c r="Q136" s="232">
        <f>SUM(Q137:Q145)</f>
        <v>0</v>
      </c>
      <c r="R136" s="232"/>
      <c r="S136" s="232"/>
      <c r="T136" s="233"/>
      <c r="U136" s="227"/>
      <c r="V136" s="227">
        <f>SUM(V137:V145)</f>
        <v>37.72</v>
      </c>
      <c r="W136" s="227"/>
      <c r="AG136" t="s">
        <v>248</v>
      </c>
    </row>
    <row r="137" spans="1:60" ht="22.5" outlineLevel="1" x14ac:dyDescent="0.2">
      <c r="A137" s="238">
        <v>27</v>
      </c>
      <c r="B137" s="239" t="s">
        <v>1446</v>
      </c>
      <c r="C137" s="260" t="s">
        <v>1447</v>
      </c>
      <c r="D137" s="240" t="s">
        <v>251</v>
      </c>
      <c r="E137" s="241">
        <v>50.02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3">
        <v>8.9200000000000008E-3</v>
      </c>
      <c r="O137" s="243">
        <f>ROUND(E137*N137,2)</f>
        <v>0.45</v>
      </c>
      <c r="P137" s="243">
        <v>0</v>
      </c>
      <c r="Q137" s="243">
        <f>ROUND(E137*P137,2)</f>
        <v>0</v>
      </c>
      <c r="R137" s="243" t="s">
        <v>316</v>
      </c>
      <c r="S137" s="243" t="s">
        <v>253</v>
      </c>
      <c r="T137" s="244" t="s">
        <v>253</v>
      </c>
      <c r="U137" s="220">
        <v>0.25800000000000001</v>
      </c>
      <c r="V137" s="220">
        <f>ROUND(E137*U137,2)</f>
        <v>12.91</v>
      </c>
      <c r="W137" s="22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254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17"/>
      <c r="B138" s="218"/>
      <c r="C138" s="261" t="s">
        <v>480</v>
      </c>
      <c r="D138" s="245"/>
      <c r="E138" s="245"/>
      <c r="F138" s="245"/>
      <c r="G138" s="245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1" x14ac:dyDescent="0.2">
      <c r="A139" s="217"/>
      <c r="B139" s="218"/>
      <c r="C139" s="262" t="s">
        <v>1448</v>
      </c>
      <c r="D139" s="222"/>
      <c r="E139" s="223">
        <v>50.02</v>
      </c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258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1" x14ac:dyDescent="0.2">
      <c r="A140" s="238">
        <v>28</v>
      </c>
      <c r="B140" s="239" t="s">
        <v>1449</v>
      </c>
      <c r="C140" s="260" t="s">
        <v>1450</v>
      </c>
      <c r="D140" s="240" t="s">
        <v>251</v>
      </c>
      <c r="E140" s="241">
        <v>50.02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3">
        <v>0.10241</v>
      </c>
      <c r="O140" s="243">
        <f>ROUND(E140*N140,2)</f>
        <v>5.12</v>
      </c>
      <c r="P140" s="243">
        <v>0</v>
      </c>
      <c r="Q140" s="243">
        <f>ROUND(E140*P140,2)</f>
        <v>0</v>
      </c>
      <c r="R140" s="243" t="s">
        <v>316</v>
      </c>
      <c r="S140" s="243" t="s">
        <v>253</v>
      </c>
      <c r="T140" s="244" t="s">
        <v>253</v>
      </c>
      <c r="U140" s="220">
        <v>0.496</v>
      </c>
      <c r="V140" s="220">
        <f>ROUND(E140*U140,2)</f>
        <v>24.81</v>
      </c>
      <c r="W140" s="22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17"/>
      <c r="B141" s="218"/>
      <c r="C141" s="261" t="s">
        <v>480</v>
      </c>
      <c r="D141" s="245"/>
      <c r="E141" s="245"/>
      <c r="F141" s="245"/>
      <c r="G141" s="245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256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17"/>
      <c r="B142" s="218"/>
      <c r="C142" s="265" t="s">
        <v>1451</v>
      </c>
      <c r="D142" s="249"/>
      <c r="E142" s="249"/>
      <c r="F142" s="249"/>
      <c r="G142" s="249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321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1" x14ac:dyDescent="0.2">
      <c r="A143" s="217"/>
      <c r="B143" s="218"/>
      <c r="C143" s="262" t="s">
        <v>1448</v>
      </c>
      <c r="D143" s="222"/>
      <c r="E143" s="223">
        <v>50.02</v>
      </c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1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258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38">
        <v>29</v>
      </c>
      <c r="B144" s="239" t="s">
        <v>1452</v>
      </c>
      <c r="C144" s="260" t="s">
        <v>1453</v>
      </c>
      <c r="D144" s="240" t="s">
        <v>251</v>
      </c>
      <c r="E144" s="241">
        <v>49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3">
        <v>0.05</v>
      </c>
      <c r="O144" s="243">
        <f>ROUND(E144*N144,2)</f>
        <v>2.4500000000000002</v>
      </c>
      <c r="P144" s="243">
        <v>0</v>
      </c>
      <c r="Q144" s="243">
        <f>ROUND(E144*P144,2)</f>
        <v>0</v>
      </c>
      <c r="R144" s="243"/>
      <c r="S144" s="243" t="s">
        <v>279</v>
      </c>
      <c r="T144" s="244" t="s">
        <v>285</v>
      </c>
      <c r="U144" s="220">
        <v>0</v>
      </c>
      <c r="V144" s="220">
        <f>ROUND(E144*U144,2)</f>
        <v>0</v>
      </c>
      <c r="W144" s="22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254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17"/>
      <c r="B145" s="218"/>
      <c r="C145" s="262" t="s">
        <v>1454</v>
      </c>
      <c r="D145" s="222"/>
      <c r="E145" s="223">
        <v>49</v>
      </c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258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x14ac:dyDescent="0.2">
      <c r="A146" s="228" t="s">
        <v>247</v>
      </c>
      <c r="B146" s="229" t="s">
        <v>148</v>
      </c>
      <c r="C146" s="259" t="s">
        <v>149</v>
      </c>
      <c r="D146" s="230"/>
      <c r="E146" s="231"/>
      <c r="F146" s="232"/>
      <c r="G146" s="232">
        <f>SUMIF(AG147:AG148,"&lt;&gt;NOR",G147:G148)</f>
        <v>0</v>
      </c>
      <c r="H146" s="232"/>
      <c r="I146" s="232">
        <f>SUM(I147:I148)</f>
        <v>0</v>
      </c>
      <c r="J146" s="232"/>
      <c r="K146" s="232">
        <f>SUM(K147:K148)</f>
        <v>0</v>
      </c>
      <c r="L146" s="232"/>
      <c r="M146" s="232">
        <f>SUM(M147:M148)</f>
        <v>0</v>
      </c>
      <c r="N146" s="232"/>
      <c r="O146" s="232">
        <f>SUM(O147:O148)</f>
        <v>0.24</v>
      </c>
      <c r="P146" s="232"/>
      <c r="Q146" s="232">
        <f>SUM(Q147:Q148)</f>
        <v>0</v>
      </c>
      <c r="R146" s="232"/>
      <c r="S146" s="232"/>
      <c r="T146" s="233"/>
      <c r="U146" s="227"/>
      <c r="V146" s="227">
        <f>SUM(V147:V148)</f>
        <v>10.41</v>
      </c>
      <c r="W146" s="227"/>
      <c r="AG146" t="s">
        <v>248</v>
      </c>
    </row>
    <row r="147" spans="1:60" outlineLevel="1" x14ac:dyDescent="0.2">
      <c r="A147" s="238">
        <v>30</v>
      </c>
      <c r="B147" s="239" t="s">
        <v>510</v>
      </c>
      <c r="C147" s="260" t="s">
        <v>511</v>
      </c>
      <c r="D147" s="240" t="s">
        <v>251</v>
      </c>
      <c r="E147" s="241">
        <v>40.020000000000003</v>
      </c>
      <c r="F147" s="242"/>
      <c r="G147" s="243">
        <f>ROUND(E147*F147,2)</f>
        <v>0</v>
      </c>
      <c r="H147" s="242"/>
      <c r="I147" s="243">
        <f>ROUND(E147*H147,2)</f>
        <v>0</v>
      </c>
      <c r="J147" s="242"/>
      <c r="K147" s="243">
        <f>ROUND(E147*J147,2)</f>
        <v>0</v>
      </c>
      <c r="L147" s="243">
        <v>21</v>
      </c>
      <c r="M147" s="243">
        <f>G147*(1+L147/100)</f>
        <v>0</v>
      </c>
      <c r="N147" s="243">
        <v>5.9199999999999999E-3</v>
      </c>
      <c r="O147" s="243">
        <f>ROUND(E147*N147,2)</f>
        <v>0.24</v>
      </c>
      <c r="P147" s="243">
        <v>0</v>
      </c>
      <c r="Q147" s="243">
        <f>ROUND(E147*P147,2)</f>
        <v>0</v>
      </c>
      <c r="R147" s="243" t="s">
        <v>502</v>
      </c>
      <c r="S147" s="243" t="s">
        <v>253</v>
      </c>
      <c r="T147" s="244" t="s">
        <v>253</v>
      </c>
      <c r="U147" s="220">
        <v>0.26</v>
      </c>
      <c r="V147" s="220">
        <f>ROUND(E147*U147,2)</f>
        <v>10.41</v>
      </c>
      <c r="W147" s="220"/>
      <c r="X147" s="21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254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17"/>
      <c r="B148" s="218"/>
      <c r="C148" s="262" t="s">
        <v>1455</v>
      </c>
      <c r="D148" s="222"/>
      <c r="E148" s="223">
        <v>40.020000000000003</v>
      </c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258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x14ac:dyDescent="0.2">
      <c r="A149" s="228" t="s">
        <v>247</v>
      </c>
      <c r="B149" s="229" t="s">
        <v>150</v>
      </c>
      <c r="C149" s="259" t="s">
        <v>151</v>
      </c>
      <c r="D149" s="230"/>
      <c r="E149" s="231"/>
      <c r="F149" s="232"/>
      <c r="G149" s="232">
        <f>SUMIF(AG150:AG151,"&lt;&gt;NOR",G150:G151)</f>
        <v>0</v>
      </c>
      <c r="H149" s="232"/>
      <c r="I149" s="232">
        <f>SUM(I150:I151)</f>
        <v>0</v>
      </c>
      <c r="J149" s="232"/>
      <c r="K149" s="232">
        <f>SUM(K150:K151)</f>
        <v>0</v>
      </c>
      <c r="L149" s="232"/>
      <c r="M149" s="232">
        <f>SUM(M150:M151)</f>
        <v>0</v>
      </c>
      <c r="N149" s="232"/>
      <c r="O149" s="232">
        <f>SUM(O150:O151)</f>
        <v>0</v>
      </c>
      <c r="P149" s="232"/>
      <c r="Q149" s="232">
        <f>SUM(Q150:Q151)</f>
        <v>0</v>
      </c>
      <c r="R149" s="232"/>
      <c r="S149" s="232"/>
      <c r="T149" s="233"/>
      <c r="U149" s="227"/>
      <c r="V149" s="227">
        <f>SUM(V150:V151)</f>
        <v>12.33</v>
      </c>
      <c r="W149" s="227"/>
      <c r="AG149" t="s">
        <v>248</v>
      </c>
    </row>
    <row r="150" spans="1:60" ht="56.25" outlineLevel="1" x14ac:dyDescent="0.2">
      <c r="A150" s="238">
        <v>31</v>
      </c>
      <c r="B150" s="239" t="s">
        <v>527</v>
      </c>
      <c r="C150" s="260" t="s">
        <v>528</v>
      </c>
      <c r="D150" s="240" t="s">
        <v>251</v>
      </c>
      <c r="E150" s="241">
        <v>40.020000000000003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3">
        <v>4.0000000000000003E-5</v>
      </c>
      <c r="O150" s="243">
        <f>ROUND(E150*N150,2)</f>
        <v>0</v>
      </c>
      <c r="P150" s="243">
        <v>0</v>
      </c>
      <c r="Q150" s="243">
        <f>ROUND(E150*P150,2)</f>
        <v>0</v>
      </c>
      <c r="R150" s="243" t="s">
        <v>316</v>
      </c>
      <c r="S150" s="243" t="s">
        <v>253</v>
      </c>
      <c r="T150" s="244" t="s">
        <v>253</v>
      </c>
      <c r="U150" s="220">
        <v>0.308</v>
      </c>
      <c r="V150" s="220">
        <f>ROUND(E150*U150,2)</f>
        <v>12.33</v>
      </c>
      <c r="W150" s="22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254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17"/>
      <c r="B151" s="218"/>
      <c r="C151" s="262" t="s">
        <v>1455</v>
      </c>
      <c r="D151" s="222"/>
      <c r="E151" s="223">
        <v>40.020000000000003</v>
      </c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1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258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">
      <c r="A152" s="228" t="s">
        <v>247</v>
      </c>
      <c r="B152" s="229" t="s">
        <v>152</v>
      </c>
      <c r="C152" s="259" t="s">
        <v>153</v>
      </c>
      <c r="D152" s="230"/>
      <c r="E152" s="231"/>
      <c r="F152" s="232"/>
      <c r="G152" s="232">
        <f>SUMIF(AG153:AG178,"&lt;&gt;NOR",G153:G178)</f>
        <v>0</v>
      </c>
      <c r="H152" s="232"/>
      <c r="I152" s="232">
        <f>SUM(I153:I178)</f>
        <v>0</v>
      </c>
      <c r="J152" s="232"/>
      <c r="K152" s="232">
        <f>SUM(K153:K178)</f>
        <v>0</v>
      </c>
      <c r="L152" s="232"/>
      <c r="M152" s="232">
        <f>SUM(M153:M178)</f>
        <v>0</v>
      </c>
      <c r="N152" s="232"/>
      <c r="O152" s="232">
        <f>SUM(O153:O178)</f>
        <v>7.0000000000000007E-2</v>
      </c>
      <c r="P152" s="232"/>
      <c r="Q152" s="232">
        <f>SUM(Q153:Q178)</f>
        <v>43.17</v>
      </c>
      <c r="R152" s="232"/>
      <c r="S152" s="232"/>
      <c r="T152" s="233"/>
      <c r="U152" s="227"/>
      <c r="V152" s="227">
        <f>SUM(V153:V178)</f>
        <v>243.52</v>
      </c>
      <c r="W152" s="227"/>
      <c r="AG152" t="s">
        <v>248</v>
      </c>
    </row>
    <row r="153" spans="1:60" outlineLevel="1" x14ac:dyDescent="0.2">
      <c r="A153" s="238">
        <v>32</v>
      </c>
      <c r="B153" s="239" t="s">
        <v>1456</v>
      </c>
      <c r="C153" s="260" t="s">
        <v>1457</v>
      </c>
      <c r="D153" s="240" t="s">
        <v>251</v>
      </c>
      <c r="E153" s="241">
        <v>28.17</v>
      </c>
      <c r="F153" s="242"/>
      <c r="G153" s="243">
        <f>ROUND(E153*F153,2)</f>
        <v>0</v>
      </c>
      <c r="H153" s="242"/>
      <c r="I153" s="243">
        <f>ROUND(E153*H153,2)</f>
        <v>0</v>
      </c>
      <c r="J153" s="242"/>
      <c r="K153" s="243">
        <f>ROUND(E153*J153,2)</f>
        <v>0</v>
      </c>
      <c r="L153" s="243">
        <v>21</v>
      </c>
      <c r="M153" s="243">
        <f>G153*(1+L153/100)</f>
        <v>0</v>
      </c>
      <c r="N153" s="243">
        <v>6.7000000000000002E-4</v>
      </c>
      <c r="O153" s="243">
        <f>ROUND(E153*N153,2)</f>
        <v>0.02</v>
      </c>
      <c r="P153" s="243">
        <v>0.16800000000000001</v>
      </c>
      <c r="Q153" s="243">
        <f>ROUND(E153*P153,2)</f>
        <v>4.7300000000000004</v>
      </c>
      <c r="R153" s="243" t="s">
        <v>531</v>
      </c>
      <c r="S153" s="243" t="s">
        <v>253</v>
      </c>
      <c r="T153" s="244" t="s">
        <v>253</v>
      </c>
      <c r="U153" s="220">
        <v>0.49399999999999999</v>
      </c>
      <c r="V153" s="220">
        <f>ROUND(E153*U153,2)</f>
        <v>13.92</v>
      </c>
      <c r="W153" s="220"/>
      <c r="X153" s="21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254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2.5" outlineLevel="1" x14ac:dyDescent="0.2">
      <c r="A154" s="217"/>
      <c r="B154" s="218"/>
      <c r="C154" s="261" t="s">
        <v>1458</v>
      </c>
      <c r="D154" s="245"/>
      <c r="E154" s="245"/>
      <c r="F154" s="245"/>
      <c r="G154" s="245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1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256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47" t="str">
        <f>C154</f>
        <v>nebo vybourání otvorů průřezové plochy přes 4 m2 v příčkách železobetonových, včetně pomocného lešení o výšce podlahy do 1900 mm a pro zatížení do 1,5 kPa  (150 kg/m2),</v>
      </c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17"/>
      <c r="B155" s="218"/>
      <c r="C155" s="262" t="s">
        <v>1459</v>
      </c>
      <c r="D155" s="222"/>
      <c r="E155" s="223">
        <v>28.17</v>
      </c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1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258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8">
        <v>33</v>
      </c>
      <c r="B156" s="239" t="s">
        <v>1460</v>
      </c>
      <c r="C156" s="260" t="s">
        <v>1461</v>
      </c>
      <c r="D156" s="240" t="s">
        <v>251</v>
      </c>
      <c r="E156" s="241">
        <v>40.24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3">
        <v>6.7000000000000002E-4</v>
      </c>
      <c r="O156" s="243">
        <f>ROUND(E156*N156,2)</f>
        <v>0.03</v>
      </c>
      <c r="P156" s="243">
        <v>0.32400000000000001</v>
      </c>
      <c r="Q156" s="243">
        <f>ROUND(E156*P156,2)</f>
        <v>13.04</v>
      </c>
      <c r="R156" s="243" t="s">
        <v>531</v>
      </c>
      <c r="S156" s="243" t="s">
        <v>253</v>
      </c>
      <c r="T156" s="244" t="s">
        <v>253</v>
      </c>
      <c r="U156" s="220">
        <v>0.71099999999999997</v>
      </c>
      <c r="V156" s="220">
        <f>ROUND(E156*U156,2)</f>
        <v>28.61</v>
      </c>
      <c r="W156" s="22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254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17"/>
      <c r="B157" s="218"/>
      <c r="C157" s="261" t="s">
        <v>1458</v>
      </c>
      <c r="D157" s="245"/>
      <c r="E157" s="245"/>
      <c r="F157" s="245"/>
      <c r="G157" s="245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256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47" t="str">
        <f>C157</f>
        <v>nebo vybourání otvorů průřezové plochy přes 4 m2 v příčkách železobetonových, včetně pomocného lešení o výšce podlahy do 1900 mm a pro zatížení do 1,5 kPa  (150 kg/m2),</v>
      </c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17"/>
      <c r="B158" s="218"/>
      <c r="C158" s="262" t="s">
        <v>1462</v>
      </c>
      <c r="D158" s="222"/>
      <c r="E158" s="223">
        <v>40.24</v>
      </c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258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38">
        <v>34</v>
      </c>
      <c r="B159" s="239" t="s">
        <v>529</v>
      </c>
      <c r="C159" s="260" t="s">
        <v>530</v>
      </c>
      <c r="D159" s="240" t="s">
        <v>304</v>
      </c>
      <c r="E159" s="241">
        <v>3.24</v>
      </c>
      <c r="F159" s="242"/>
      <c r="G159" s="243">
        <f>ROUND(E159*F159,2)</f>
        <v>0</v>
      </c>
      <c r="H159" s="242"/>
      <c r="I159" s="243">
        <f>ROUND(E159*H159,2)</f>
        <v>0</v>
      </c>
      <c r="J159" s="242"/>
      <c r="K159" s="243">
        <f>ROUND(E159*J159,2)</f>
        <v>0</v>
      </c>
      <c r="L159" s="243">
        <v>21</v>
      </c>
      <c r="M159" s="243">
        <f>G159*(1+L159/100)</f>
        <v>0</v>
      </c>
      <c r="N159" s="243">
        <v>1.47E-3</v>
      </c>
      <c r="O159" s="243">
        <f>ROUND(E159*N159,2)</f>
        <v>0</v>
      </c>
      <c r="P159" s="243">
        <v>2.4</v>
      </c>
      <c r="Q159" s="243">
        <f>ROUND(E159*P159,2)</f>
        <v>7.78</v>
      </c>
      <c r="R159" s="243" t="s">
        <v>531</v>
      </c>
      <c r="S159" s="243" t="s">
        <v>253</v>
      </c>
      <c r="T159" s="244" t="s">
        <v>253</v>
      </c>
      <c r="U159" s="220">
        <v>8.5</v>
      </c>
      <c r="V159" s="220">
        <f>ROUND(E159*U159,2)</f>
        <v>27.54</v>
      </c>
      <c r="W159" s="220"/>
      <c r="X159" s="21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254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17"/>
      <c r="B160" s="218"/>
      <c r="C160" s="261" t="s">
        <v>532</v>
      </c>
      <c r="D160" s="245"/>
      <c r="E160" s="245"/>
      <c r="F160" s="245"/>
      <c r="G160" s="245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256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47" t="str">
        <f>C160</f>
        <v>nebo vybourání otvorů průřezové plochy přes 4 m2 ve zdivu železobetonovém, včetně pomocného lešení o výšce podlahy do 1900 mm a pro zatížení do 1,5 kPa  (150 kg/m2),</v>
      </c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17"/>
      <c r="B161" s="218"/>
      <c r="C161" s="262" t="s">
        <v>1463</v>
      </c>
      <c r="D161" s="222"/>
      <c r="E161" s="223">
        <v>3.24</v>
      </c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10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258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38">
        <v>35</v>
      </c>
      <c r="B162" s="239" t="s">
        <v>1464</v>
      </c>
      <c r="C162" s="260" t="s">
        <v>1465</v>
      </c>
      <c r="D162" s="240" t="s">
        <v>304</v>
      </c>
      <c r="E162" s="241">
        <v>6.9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3">
        <v>0</v>
      </c>
      <c r="O162" s="243">
        <f>ROUND(E162*N162,2)</f>
        <v>0</v>
      </c>
      <c r="P162" s="243">
        <v>2.2000000000000002</v>
      </c>
      <c r="Q162" s="243">
        <f>ROUND(E162*P162,2)</f>
        <v>15.18</v>
      </c>
      <c r="R162" s="243" t="s">
        <v>531</v>
      </c>
      <c r="S162" s="243" t="s">
        <v>253</v>
      </c>
      <c r="T162" s="244" t="s">
        <v>253</v>
      </c>
      <c r="U162" s="220">
        <v>14.85</v>
      </c>
      <c r="V162" s="220">
        <f>ROUND(E162*U162,2)</f>
        <v>102.47</v>
      </c>
      <c r="W162" s="22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254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17"/>
      <c r="B163" s="218"/>
      <c r="C163" s="262" t="s">
        <v>1466</v>
      </c>
      <c r="D163" s="222"/>
      <c r="E163" s="223">
        <v>4.9000000000000004</v>
      </c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258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17"/>
      <c r="B164" s="218"/>
      <c r="C164" s="262" t="s">
        <v>1467</v>
      </c>
      <c r="D164" s="222"/>
      <c r="E164" s="223">
        <v>2</v>
      </c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258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2.5" outlineLevel="1" x14ac:dyDescent="0.2">
      <c r="A165" s="250">
        <v>36</v>
      </c>
      <c r="B165" s="251" t="s">
        <v>1468</v>
      </c>
      <c r="C165" s="266" t="s">
        <v>1469</v>
      </c>
      <c r="D165" s="252" t="s">
        <v>304</v>
      </c>
      <c r="E165" s="253">
        <v>9.35</v>
      </c>
      <c r="F165" s="254"/>
      <c r="G165" s="255">
        <f>ROUND(E165*F165,2)</f>
        <v>0</v>
      </c>
      <c r="H165" s="254"/>
      <c r="I165" s="255">
        <f>ROUND(E165*H165,2)</f>
        <v>0</v>
      </c>
      <c r="J165" s="254"/>
      <c r="K165" s="255">
        <f>ROUND(E165*J165,2)</f>
        <v>0</v>
      </c>
      <c r="L165" s="255">
        <v>21</v>
      </c>
      <c r="M165" s="255">
        <f>G165*(1+L165/100)</f>
        <v>0</v>
      </c>
      <c r="N165" s="255">
        <v>0</v>
      </c>
      <c r="O165" s="255">
        <f>ROUND(E165*N165,2)</f>
        <v>0</v>
      </c>
      <c r="P165" s="255">
        <v>0</v>
      </c>
      <c r="Q165" s="255">
        <f>ROUND(E165*P165,2)</f>
        <v>0</v>
      </c>
      <c r="R165" s="255" t="s">
        <v>531</v>
      </c>
      <c r="S165" s="255" t="s">
        <v>253</v>
      </c>
      <c r="T165" s="256" t="s">
        <v>253</v>
      </c>
      <c r="U165" s="220">
        <v>4.8280000000000003</v>
      </c>
      <c r="V165" s="220">
        <f>ROUND(E165*U165,2)</f>
        <v>45.14</v>
      </c>
      <c r="W165" s="22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254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38">
        <v>37</v>
      </c>
      <c r="B166" s="239" t="s">
        <v>1470</v>
      </c>
      <c r="C166" s="260" t="s">
        <v>1471</v>
      </c>
      <c r="D166" s="240" t="s">
        <v>251</v>
      </c>
      <c r="E166" s="241">
        <v>43.23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3">
        <v>0</v>
      </c>
      <c r="O166" s="243">
        <f>ROUND(E166*N166,2)</f>
        <v>0</v>
      </c>
      <c r="P166" s="243">
        <v>0.02</v>
      </c>
      <c r="Q166" s="243">
        <f>ROUND(E166*P166,2)</f>
        <v>0.86</v>
      </c>
      <c r="R166" s="243" t="s">
        <v>531</v>
      </c>
      <c r="S166" s="243" t="s">
        <v>253</v>
      </c>
      <c r="T166" s="244" t="s">
        <v>253</v>
      </c>
      <c r="U166" s="220">
        <v>0.23</v>
      </c>
      <c r="V166" s="220">
        <f>ROUND(E166*U166,2)</f>
        <v>9.94</v>
      </c>
      <c r="W166" s="220"/>
      <c r="X166" s="21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254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17"/>
      <c r="B167" s="218"/>
      <c r="C167" s="261" t="s">
        <v>1472</v>
      </c>
      <c r="D167" s="245"/>
      <c r="E167" s="245"/>
      <c r="F167" s="245"/>
      <c r="G167" s="245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256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17"/>
      <c r="B168" s="218"/>
      <c r="C168" s="262" t="s">
        <v>1473</v>
      </c>
      <c r="D168" s="222"/>
      <c r="E168" s="223">
        <v>43.23</v>
      </c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10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258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38">
        <v>38</v>
      </c>
      <c r="B169" s="239" t="s">
        <v>1474</v>
      </c>
      <c r="C169" s="260" t="s">
        <v>1475</v>
      </c>
      <c r="D169" s="240" t="s">
        <v>251</v>
      </c>
      <c r="E169" s="241">
        <v>5.77</v>
      </c>
      <c r="F169" s="242"/>
      <c r="G169" s="243">
        <f>ROUND(E169*F169,2)</f>
        <v>0</v>
      </c>
      <c r="H169" s="242"/>
      <c r="I169" s="243">
        <f>ROUND(E169*H169,2)</f>
        <v>0</v>
      </c>
      <c r="J169" s="242"/>
      <c r="K169" s="243">
        <f>ROUND(E169*J169,2)</f>
        <v>0</v>
      </c>
      <c r="L169" s="243">
        <v>21</v>
      </c>
      <c r="M169" s="243">
        <f>G169*(1+L169/100)</f>
        <v>0</v>
      </c>
      <c r="N169" s="243">
        <v>0</v>
      </c>
      <c r="O169" s="243">
        <f>ROUND(E169*N169,2)</f>
        <v>0</v>
      </c>
      <c r="P169" s="243">
        <v>7.0000000000000007E-2</v>
      </c>
      <c r="Q169" s="243">
        <f>ROUND(E169*P169,2)</f>
        <v>0.4</v>
      </c>
      <c r="R169" s="243" t="s">
        <v>531</v>
      </c>
      <c r="S169" s="243" t="s">
        <v>253</v>
      </c>
      <c r="T169" s="244" t="s">
        <v>253</v>
      </c>
      <c r="U169" s="220">
        <v>0.15</v>
      </c>
      <c r="V169" s="220">
        <f>ROUND(E169*U169,2)</f>
        <v>0.87</v>
      </c>
      <c r="W169" s="220"/>
      <c r="X169" s="210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254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17"/>
      <c r="B170" s="218"/>
      <c r="C170" s="261" t="s">
        <v>1472</v>
      </c>
      <c r="D170" s="245"/>
      <c r="E170" s="245"/>
      <c r="F170" s="245"/>
      <c r="G170" s="245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256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17"/>
      <c r="B171" s="218"/>
      <c r="C171" s="262" t="s">
        <v>1476</v>
      </c>
      <c r="D171" s="222"/>
      <c r="E171" s="223">
        <v>5.77</v>
      </c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258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38">
        <v>39</v>
      </c>
      <c r="B172" s="239" t="s">
        <v>1477</v>
      </c>
      <c r="C172" s="260" t="s">
        <v>1478</v>
      </c>
      <c r="D172" s="240" t="s">
        <v>284</v>
      </c>
      <c r="E172" s="241">
        <v>10</v>
      </c>
      <c r="F172" s="242"/>
      <c r="G172" s="243">
        <f>ROUND(E172*F172,2)</f>
        <v>0</v>
      </c>
      <c r="H172" s="242"/>
      <c r="I172" s="243">
        <f>ROUND(E172*H172,2)</f>
        <v>0</v>
      </c>
      <c r="J172" s="242"/>
      <c r="K172" s="243">
        <f>ROUND(E172*J172,2)</f>
        <v>0</v>
      </c>
      <c r="L172" s="243">
        <v>21</v>
      </c>
      <c r="M172" s="243">
        <f>G172*(1+L172/100)</f>
        <v>0</v>
      </c>
      <c r="N172" s="243">
        <v>0</v>
      </c>
      <c r="O172" s="243">
        <f>ROUND(E172*N172,2)</f>
        <v>0</v>
      </c>
      <c r="P172" s="243">
        <v>0</v>
      </c>
      <c r="Q172" s="243">
        <f>ROUND(E172*P172,2)</f>
        <v>0</v>
      </c>
      <c r="R172" s="243" t="s">
        <v>531</v>
      </c>
      <c r="S172" s="243" t="s">
        <v>253</v>
      </c>
      <c r="T172" s="244" t="s">
        <v>253</v>
      </c>
      <c r="U172" s="220">
        <v>0.05</v>
      </c>
      <c r="V172" s="220">
        <f>ROUND(E172*U172,2)</f>
        <v>0.5</v>
      </c>
      <c r="W172" s="220"/>
      <c r="X172" s="21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254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17"/>
      <c r="B173" s="218"/>
      <c r="C173" s="261" t="s">
        <v>1479</v>
      </c>
      <c r="D173" s="245"/>
      <c r="E173" s="245"/>
      <c r="F173" s="245"/>
      <c r="G173" s="245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10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256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17"/>
      <c r="B174" s="218"/>
      <c r="C174" s="262" t="s">
        <v>1480</v>
      </c>
      <c r="D174" s="222"/>
      <c r="E174" s="223">
        <v>9</v>
      </c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1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258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17"/>
      <c r="B175" s="218"/>
      <c r="C175" s="262" t="s">
        <v>1481</v>
      </c>
      <c r="D175" s="222"/>
      <c r="E175" s="223">
        <v>1</v>
      </c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1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258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33.75" outlineLevel="1" x14ac:dyDescent="0.2">
      <c r="A176" s="238">
        <v>40</v>
      </c>
      <c r="B176" s="239" t="s">
        <v>1482</v>
      </c>
      <c r="C176" s="260" t="s">
        <v>1483</v>
      </c>
      <c r="D176" s="240" t="s">
        <v>251</v>
      </c>
      <c r="E176" s="241">
        <v>15.478</v>
      </c>
      <c r="F176" s="242"/>
      <c r="G176" s="243">
        <f>ROUND(E176*F176,2)</f>
        <v>0</v>
      </c>
      <c r="H176" s="242"/>
      <c r="I176" s="243">
        <f>ROUND(E176*H176,2)</f>
        <v>0</v>
      </c>
      <c r="J176" s="242"/>
      <c r="K176" s="243">
        <f>ROUND(E176*J176,2)</f>
        <v>0</v>
      </c>
      <c r="L176" s="243">
        <v>21</v>
      </c>
      <c r="M176" s="243">
        <f>G176*(1+L176/100)</f>
        <v>0</v>
      </c>
      <c r="N176" s="243">
        <v>1.17E-3</v>
      </c>
      <c r="O176" s="243">
        <f>ROUND(E176*N176,2)</f>
        <v>0.02</v>
      </c>
      <c r="P176" s="243">
        <v>7.5999999999999998E-2</v>
      </c>
      <c r="Q176" s="243">
        <f>ROUND(E176*P176,2)</f>
        <v>1.18</v>
      </c>
      <c r="R176" s="243" t="s">
        <v>531</v>
      </c>
      <c r="S176" s="243" t="s">
        <v>253</v>
      </c>
      <c r="T176" s="244" t="s">
        <v>253</v>
      </c>
      <c r="U176" s="220">
        <v>0.93899999999999995</v>
      </c>
      <c r="V176" s="220">
        <f>ROUND(E176*U176,2)</f>
        <v>14.53</v>
      </c>
      <c r="W176" s="220"/>
      <c r="X176" s="210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17"/>
      <c r="B177" s="218"/>
      <c r="C177" s="262" t="s">
        <v>1484</v>
      </c>
      <c r="D177" s="222"/>
      <c r="E177" s="223">
        <v>14.4</v>
      </c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1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258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17"/>
      <c r="B178" s="218"/>
      <c r="C178" s="262" t="s">
        <v>1485</v>
      </c>
      <c r="D178" s="222"/>
      <c r="E178" s="223">
        <v>1.0780000000000001</v>
      </c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10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258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x14ac:dyDescent="0.2">
      <c r="A179" s="228" t="s">
        <v>247</v>
      </c>
      <c r="B179" s="229" t="s">
        <v>154</v>
      </c>
      <c r="C179" s="259" t="s">
        <v>155</v>
      </c>
      <c r="D179" s="230"/>
      <c r="E179" s="231"/>
      <c r="F179" s="232"/>
      <c r="G179" s="232">
        <f>SUMIF(AG180:AG193,"&lt;&gt;NOR",G180:G193)</f>
        <v>0</v>
      </c>
      <c r="H179" s="232"/>
      <c r="I179" s="232">
        <f>SUM(I180:I193)</f>
        <v>0</v>
      </c>
      <c r="J179" s="232"/>
      <c r="K179" s="232">
        <f>SUM(K180:K193)</f>
        <v>0</v>
      </c>
      <c r="L179" s="232"/>
      <c r="M179" s="232">
        <f>SUM(M180:M193)</f>
        <v>0</v>
      </c>
      <c r="N179" s="232"/>
      <c r="O179" s="232">
        <f>SUM(O180:O193)</f>
        <v>0.01</v>
      </c>
      <c r="P179" s="232"/>
      <c r="Q179" s="232">
        <f>SUM(Q180:Q193)</f>
        <v>15.3</v>
      </c>
      <c r="R179" s="232"/>
      <c r="S179" s="232"/>
      <c r="T179" s="233"/>
      <c r="U179" s="227"/>
      <c r="V179" s="227">
        <f>SUM(V180:V193)</f>
        <v>103.08</v>
      </c>
      <c r="W179" s="227"/>
      <c r="AG179" t="s">
        <v>248</v>
      </c>
    </row>
    <row r="180" spans="1:60" ht="22.5" outlineLevel="1" x14ac:dyDescent="0.2">
      <c r="A180" s="238">
        <v>41</v>
      </c>
      <c r="B180" s="239" t="s">
        <v>1486</v>
      </c>
      <c r="C180" s="260" t="s">
        <v>1487</v>
      </c>
      <c r="D180" s="240" t="s">
        <v>251</v>
      </c>
      <c r="E180" s="241">
        <v>5.8520000000000003</v>
      </c>
      <c r="F180" s="242"/>
      <c r="G180" s="243">
        <f>ROUND(E180*F180,2)</f>
        <v>0</v>
      </c>
      <c r="H180" s="242"/>
      <c r="I180" s="243">
        <f>ROUND(E180*H180,2)</f>
        <v>0</v>
      </c>
      <c r="J180" s="242"/>
      <c r="K180" s="243">
        <f>ROUND(E180*J180,2)</f>
        <v>0</v>
      </c>
      <c r="L180" s="243">
        <v>21</v>
      </c>
      <c r="M180" s="243">
        <f>G180*(1+L180/100)</f>
        <v>0</v>
      </c>
      <c r="N180" s="243">
        <v>1.65E-3</v>
      </c>
      <c r="O180" s="243">
        <f>ROUND(E180*N180,2)</f>
        <v>0.01</v>
      </c>
      <c r="P180" s="243">
        <v>0.36499999999999999</v>
      </c>
      <c r="Q180" s="243">
        <f>ROUND(E180*P180,2)</f>
        <v>2.14</v>
      </c>
      <c r="R180" s="243" t="s">
        <v>531</v>
      </c>
      <c r="S180" s="243" t="s">
        <v>253</v>
      </c>
      <c r="T180" s="244" t="s">
        <v>253</v>
      </c>
      <c r="U180" s="220">
        <v>3.5859999999999999</v>
      </c>
      <c r="V180" s="220">
        <f>ROUND(E180*U180,2)</f>
        <v>20.99</v>
      </c>
      <c r="W180" s="220"/>
      <c r="X180" s="21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254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17"/>
      <c r="B181" s="218"/>
      <c r="C181" s="261" t="s">
        <v>1488</v>
      </c>
      <c r="D181" s="245"/>
      <c r="E181" s="245"/>
      <c r="F181" s="245"/>
      <c r="G181" s="245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10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256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17"/>
      <c r="B182" s="218"/>
      <c r="C182" s="265" t="s">
        <v>1489</v>
      </c>
      <c r="D182" s="249"/>
      <c r="E182" s="249"/>
      <c r="F182" s="249"/>
      <c r="G182" s="249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10"/>
      <c r="Y182" s="210"/>
      <c r="Z182" s="210"/>
      <c r="AA182" s="210"/>
      <c r="AB182" s="210"/>
      <c r="AC182" s="210"/>
      <c r="AD182" s="210"/>
      <c r="AE182" s="210"/>
      <c r="AF182" s="210"/>
      <c r="AG182" s="210" t="s">
        <v>321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17"/>
      <c r="B183" s="218"/>
      <c r="C183" s="262" t="s">
        <v>1490</v>
      </c>
      <c r="D183" s="222"/>
      <c r="E183" s="223">
        <v>5.8520000000000003</v>
      </c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1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258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ht="22.5" outlineLevel="1" x14ac:dyDescent="0.2">
      <c r="A184" s="238">
        <v>42</v>
      </c>
      <c r="B184" s="239" t="s">
        <v>1491</v>
      </c>
      <c r="C184" s="260" t="s">
        <v>1492</v>
      </c>
      <c r="D184" s="240" t="s">
        <v>251</v>
      </c>
      <c r="E184" s="241">
        <v>248.83199999999999</v>
      </c>
      <c r="F184" s="242"/>
      <c r="G184" s="243">
        <f>ROUND(E184*F184,2)</f>
        <v>0</v>
      </c>
      <c r="H184" s="242"/>
      <c r="I184" s="243">
        <f>ROUND(E184*H184,2)</f>
        <v>0</v>
      </c>
      <c r="J184" s="242"/>
      <c r="K184" s="243">
        <f>ROUND(E184*J184,2)</f>
        <v>0</v>
      </c>
      <c r="L184" s="243">
        <v>21</v>
      </c>
      <c r="M184" s="243">
        <f>G184*(1+L184/100)</f>
        <v>0</v>
      </c>
      <c r="N184" s="243">
        <v>0</v>
      </c>
      <c r="O184" s="243">
        <f>ROUND(E184*N184,2)</f>
        <v>0</v>
      </c>
      <c r="P184" s="243">
        <v>4.5999999999999999E-2</v>
      </c>
      <c r="Q184" s="243">
        <f>ROUND(E184*P184,2)</f>
        <v>11.45</v>
      </c>
      <c r="R184" s="243" t="s">
        <v>531</v>
      </c>
      <c r="S184" s="243" t="s">
        <v>253</v>
      </c>
      <c r="T184" s="244" t="s">
        <v>253</v>
      </c>
      <c r="U184" s="220">
        <v>0.26</v>
      </c>
      <c r="V184" s="220">
        <f>ROUND(E184*U184,2)</f>
        <v>64.7</v>
      </c>
      <c r="W184" s="220"/>
      <c r="X184" s="210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254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17"/>
      <c r="B185" s="218"/>
      <c r="C185" s="262" t="s">
        <v>1425</v>
      </c>
      <c r="D185" s="222"/>
      <c r="E185" s="223"/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10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258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17"/>
      <c r="B186" s="218"/>
      <c r="C186" s="262" t="s">
        <v>1426</v>
      </c>
      <c r="D186" s="222"/>
      <c r="E186" s="223">
        <v>12.69</v>
      </c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10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258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17"/>
      <c r="B187" s="218"/>
      <c r="C187" s="262" t="s">
        <v>1427</v>
      </c>
      <c r="D187" s="222"/>
      <c r="E187" s="223">
        <v>52.241999999999997</v>
      </c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10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258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17"/>
      <c r="B188" s="218"/>
      <c r="C188" s="262" t="s">
        <v>1428</v>
      </c>
      <c r="D188" s="222"/>
      <c r="E188" s="223">
        <v>145.5</v>
      </c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0"/>
      <c r="W188" s="220"/>
      <c r="X188" s="210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258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17"/>
      <c r="B189" s="218"/>
      <c r="C189" s="262" t="s">
        <v>1429</v>
      </c>
      <c r="D189" s="222"/>
      <c r="E189" s="223">
        <v>20.399999999999999</v>
      </c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1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258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17"/>
      <c r="B190" s="218"/>
      <c r="C190" s="262" t="s">
        <v>1493</v>
      </c>
      <c r="D190" s="222"/>
      <c r="E190" s="223">
        <v>18</v>
      </c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10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258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2.5" outlineLevel="1" x14ac:dyDescent="0.2">
      <c r="A191" s="238">
        <v>43</v>
      </c>
      <c r="B191" s="239" t="s">
        <v>1494</v>
      </c>
      <c r="C191" s="260" t="s">
        <v>1495</v>
      </c>
      <c r="D191" s="240" t="s">
        <v>251</v>
      </c>
      <c r="E191" s="241">
        <v>25.2</v>
      </c>
      <c r="F191" s="242"/>
      <c r="G191" s="243">
        <f>ROUND(E191*F191,2)</f>
        <v>0</v>
      </c>
      <c r="H191" s="242"/>
      <c r="I191" s="243">
        <f>ROUND(E191*H191,2)</f>
        <v>0</v>
      </c>
      <c r="J191" s="242"/>
      <c r="K191" s="243">
        <f>ROUND(E191*J191,2)</f>
        <v>0</v>
      </c>
      <c r="L191" s="243">
        <v>21</v>
      </c>
      <c r="M191" s="243">
        <f>G191*(1+L191/100)</f>
        <v>0</v>
      </c>
      <c r="N191" s="243">
        <v>0</v>
      </c>
      <c r="O191" s="243">
        <f>ROUND(E191*N191,2)</f>
        <v>0</v>
      </c>
      <c r="P191" s="243">
        <v>6.8000000000000005E-2</v>
      </c>
      <c r="Q191" s="243">
        <f>ROUND(E191*P191,2)</f>
        <v>1.71</v>
      </c>
      <c r="R191" s="243" t="s">
        <v>531</v>
      </c>
      <c r="S191" s="243" t="s">
        <v>253</v>
      </c>
      <c r="T191" s="244" t="s">
        <v>253</v>
      </c>
      <c r="U191" s="220">
        <v>0.69</v>
      </c>
      <c r="V191" s="220">
        <f>ROUND(E191*U191,2)</f>
        <v>17.39</v>
      </c>
      <c r="W191" s="220"/>
      <c r="X191" s="210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17"/>
      <c r="B192" s="218"/>
      <c r="C192" s="261" t="s">
        <v>1496</v>
      </c>
      <c r="D192" s="245"/>
      <c r="E192" s="245"/>
      <c r="F192" s="245"/>
      <c r="G192" s="245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10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256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17"/>
      <c r="B193" s="218"/>
      <c r="C193" s="262" t="s">
        <v>1497</v>
      </c>
      <c r="D193" s="222"/>
      <c r="E193" s="223">
        <v>25.2</v>
      </c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1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258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x14ac:dyDescent="0.2">
      <c r="A194" s="228" t="s">
        <v>247</v>
      </c>
      <c r="B194" s="229" t="s">
        <v>156</v>
      </c>
      <c r="C194" s="259" t="s">
        <v>157</v>
      </c>
      <c r="D194" s="230"/>
      <c r="E194" s="231"/>
      <c r="F194" s="232"/>
      <c r="G194" s="232">
        <f>SUMIF(AG195:AG198,"&lt;&gt;NOR",G195:G198)</f>
        <v>0</v>
      </c>
      <c r="H194" s="232"/>
      <c r="I194" s="232">
        <f>SUM(I195:I198)</f>
        <v>0</v>
      </c>
      <c r="J194" s="232"/>
      <c r="K194" s="232">
        <f>SUM(K195:K198)</f>
        <v>0</v>
      </c>
      <c r="L194" s="232"/>
      <c r="M194" s="232">
        <f>SUM(M195:M198)</f>
        <v>0</v>
      </c>
      <c r="N194" s="232"/>
      <c r="O194" s="232">
        <f>SUM(O195:O198)</f>
        <v>0</v>
      </c>
      <c r="P194" s="232"/>
      <c r="Q194" s="232">
        <f>SUM(Q195:Q198)</f>
        <v>0</v>
      </c>
      <c r="R194" s="232"/>
      <c r="S194" s="232"/>
      <c r="T194" s="233"/>
      <c r="U194" s="227"/>
      <c r="V194" s="227">
        <f>SUM(V195:V198)</f>
        <v>20.100000000000001</v>
      </c>
      <c r="W194" s="227"/>
      <c r="AG194" t="s">
        <v>248</v>
      </c>
    </row>
    <row r="195" spans="1:60" outlineLevel="1" x14ac:dyDescent="0.2">
      <c r="A195" s="238">
        <v>44</v>
      </c>
      <c r="B195" s="239" t="s">
        <v>584</v>
      </c>
      <c r="C195" s="260" t="s">
        <v>585</v>
      </c>
      <c r="D195" s="240" t="s">
        <v>586</v>
      </c>
      <c r="E195" s="241">
        <v>65.470979999999997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3">
        <v>0</v>
      </c>
      <c r="O195" s="243">
        <f>ROUND(E195*N195,2)</f>
        <v>0</v>
      </c>
      <c r="P195" s="243">
        <v>0</v>
      </c>
      <c r="Q195" s="243">
        <f>ROUND(E195*P195,2)</f>
        <v>0</v>
      </c>
      <c r="R195" s="243" t="s">
        <v>316</v>
      </c>
      <c r="S195" s="243" t="s">
        <v>253</v>
      </c>
      <c r="T195" s="244" t="s">
        <v>253</v>
      </c>
      <c r="U195" s="220">
        <v>0.307</v>
      </c>
      <c r="V195" s="220">
        <f>ROUND(E195*U195,2)</f>
        <v>20.100000000000001</v>
      </c>
      <c r="W195" s="220"/>
      <c r="X195" s="210"/>
      <c r="Y195" s="210"/>
      <c r="Z195" s="210"/>
      <c r="AA195" s="210"/>
      <c r="AB195" s="210"/>
      <c r="AC195" s="210"/>
      <c r="AD195" s="210"/>
      <c r="AE195" s="210"/>
      <c r="AF195" s="210"/>
      <c r="AG195" s="210" t="s">
        <v>587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outlineLevel="1" x14ac:dyDescent="0.2">
      <c r="A196" s="217"/>
      <c r="B196" s="218"/>
      <c r="C196" s="261" t="s">
        <v>588</v>
      </c>
      <c r="D196" s="245"/>
      <c r="E196" s="245"/>
      <c r="F196" s="245"/>
      <c r="G196" s="245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10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256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47" t="str">
        <f>C196</f>
        <v>přesun hmot pro budovy občanské výstavby (JKSO 801), budovy pro bydlení (JKSO 803) budovy pro výrobu a služby (JKSO 812) s nosnou svislou konstrukcí zděnou z cihel nebo tvárnic nebo kovovou</v>
      </c>
      <c r="BB196" s="210"/>
      <c r="BC196" s="210"/>
      <c r="BD196" s="210"/>
      <c r="BE196" s="210"/>
      <c r="BF196" s="210"/>
      <c r="BG196" s="210"/>
      <c r="BH196" s="210"/>
    </row>
    <row r="197" spans="1:60" ht="33.75" outlineLevel="1" x14ac:dyDescent="0.2">
      <c r="A197" s="238">
        <v>45</v>
      </c>
      <c r="B197" s="239" t="s">
        <v>593</v>
      </c>
      <c r="C197" s="260" t="s">
        <v>594</v>
      </c>
      <c r="D197" s="240" t="s">
        <v>586</v>
      </c>
      <c r="E197" s="241">
        <v>65.470979999999997</v>
      </c>
      <c r="F197" s="242"/>
      <c r="G197" s="243">
        <f>ROUND(E197*F197,2)</f>
        <v>0</v>
      </c>
      <c r="H197" s="242"/>
      <c r="I197" s="243">
        <f>ROUND(E197*H197,2)</f>
        <v>0</v>
      </c>
      <c r="J197" s="242"/>
      <c r="K197" s="243">
        <f>ROUND(E197*J197,2)</f>
        <v>0</v>
      </c>
      <c r="L197" s="243">
        <v>21</v>
      </c>
      <c r="M197" s="243">
        <f>G197*(1+L197/100)</f>
        <v>0</v>
      </c>
      <c r="N197" s="243">
        <v>0</v>
      </c>
      <c r="O197" s="243">
        <f>ROUND(E197*N197,2)</f>
        <v>0</v>
      </c>
      <c r="P197" s="243">
        <v>0</v>
      </c>
      <c r="Q197" s="243">
        <f>ROUND(E197*P197,2)</f>
        <v>0</v>
      </c>
      <c r="R197" s="243" t="s">
        <v>316</v>
      </c>
      <c r="S197" s="243" t="s">
        <v>253</v>
      </c>
      <c r="T197" s="244" t="s">
        <v>253</v>
      </c>
      <c r="U197" s="220">
        <v>0</v>
      </c>
      <c r="V197" s="220">
        <f>ROUND(E197*U197,2)</f>
        <v>0</v>
      </c>
      <c r="W197" s="220"/>
      <c r="X197" s="21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587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2.5" outlineLevel="1" x14ac:dyDescent="0.2">
      <c r="A198" s="217"/>
      <c r="B198" s="218"/>
      <c r="C198" s="261" t="s">
        <v>588</v>
      </c>
      <c r="D198" s="245"/>
      <c r="E198" s="245"/>
      <c r="F198" s="245"/>
      <c r="G198" s="245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1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256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47" t="str">
        <f>C198</f>
        <v>přesun hmot pro budovy občanské výstavby (JKSO 801), budovy pro bydlení (JKSO 803) budovy pro výrobu a služby (JKSO 812) s nosnou svislou konstrukcí zděnou z cihel nebo tvárnic nebo kovovou</v>
      </c>
      <c r="BB198" s="210"/>
      <c r="BC198" s="210"/>
      <c r="BD198" s="210"/>
      <c r="BE198" s="210"/>
      <c r="BF198" s="210"/>
      <c r="BG198" s="210"/>
      <c r="BH198" s="210"/>
    </row>
    <row r="199" spans="1:60" x14ac:dyDescent="0.2">
      <c r="A199" s="228" t="s">
        <v>247</v>
      </c>
      <c r="B199" s="229" t="s">
        <v>161</v>
      </c>
      <c r="C199" s="259" t="s">
        <v>162</v>
      </c>
      <c r="D199" s="230"/>
      <c r="E199" s="231"/>
      <c r="F199" s="232"/>
      <c r="G199" s="232">
        <f>SUMIF(AG200:AG218,"&lt;&gt;NOR",G200:G218)</f>
        <v>0</v>
      </c>
      <c r="H199" s="232"/>
      <c r="I199" s="232">
        <f>SUM(I200:I218)</f>
        <v>0</v>
      </c>
      <c r="J199" s="232"/>
      <c r="K199" s="232">
        <f>SUM(K200:K218)</f>
        <v>0</v>
      </c>
      <c r="L199" s="232"/>
      <c r="M199" s="232">
        <f>SUM(M200:M218)</f>
        <v>0</v>
      </c>
      <c r="N199" s="232"/>
      <c r="O199" s="232">
        <f>SUM(O200:O218)</f>
        <v>0.75</v>
      </c>
      <c r="P199" s="232"/>
      <c r="Q199" s="232">
        <f>SUM(Q200:Q218)</f>
        <v>0</v>
      </c>
      <c r="R199" s="232"/>
      <c r="S199" s="232"/>
      <c r="T199" s="233"/>
      <c r="U199" s="227"/>
      <c r="V199" s="227">
        <f>SUM(V200:V218)</f>
        <v>42.66</v>
      </c>
      <c r="W199" s="227"/>
      <c r="AG199" t="s">
        <v>248</v>
      </c>
    </row>
    <row r="200" spans="1:60" ht="22.5" outlineLevel="1" x14ac:dyDescent="0.2">
      <c r="A200" s="238">
        <v>46</v>
      </c>
      <c r="B200" s="239" t="s">
        <v>1498</v>
      </c>
      <c r="C200" s="260" t="s">
        <v>1499</v>
      </c>
      <c r="D200" s="240" t="s">
        <v>251</v>
      </c>
      <c r="E200" s="241">
        <v>102.05</v>
      </c>
      <c r="F200" s="242"/>
      <c r="G200" s="243">
        <f>ROUND(E200*F200,2)</f>
        <v>0</v>
      </c>
      <c r="H200" s="242"/>
      <c r="I200" s="243">
        <f>ROUND(E200*H200,2)</f>
        <v>0</v>
      </c>
      <c r="J200" s="242"/>
      <c r="K200" s="243">
        <f>ROUND(E200*J200,2)</f>
        <v>0</v>
      </c>
      <c r="L200" s="243">
        <v>21</v>
      </c>
      <c r="M200" s="243">
        <f>G200*(1+L200/100)</f>
        <v>0</v>
      </c>
      <c r="N200" s="243">
        <v>2.2000000000000001E-4</v>
      </c>
      <c r="O200" s="243">
        <f>ROUND(E200*N200,2)</f>
        <v>0.02</v>
      </c>
      <c r="P200" s="243">
        <v>0</v>
      </c>
      <c r="Q200" s="243">
        <f>ROUND(E200*P200,2)</f>
        <v>0</v>
      </c>
      <c r="R200" s="243" t="s">
        <v>597</v>
      </c>
      <c r="S200" s="243" t="s">
        <v>253</v>
      </c>
      <c r="T200" s="244" t="s">
        <v>253</v>
      </c>
      <c r="U200" s="220">
        <v>4.1000000000000002E-2</v>
      </c>
      <c r="V200" s="220">
        <f>ROUND(E200*U200,2)</f>
        <v>4.18</v>
      </c>
      <c r="W200" s="220"/>
      <c r="X200" s="21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254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17"/>
      <c r="B201" s="218"/>
      <c r="C201" s="262" t="s">
        <v>1500</v>
      </c>
      <c r="D201" s="222"/>
      <c r="E201" s="223">
        <v>52.03</v>
      </c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1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258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17"/>
      <c r="B202" s="218"/>
      <c r="C202" s="262" t="s">
        <v>1501</v>
      </c>
      <c r="D202" s="222"/>
      <c r="E202" s="223">
        <v>50.02</v>
      </c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1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258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22.5" outlineLevel="1" x14ac:dyDescent="0.2">
      <c r="A203" s="238">
        <v>47</v>
      </c>
      <c r="B203" s="239" t="s">
        <v>1502</v>
      </c>
      <c r="C203" s="260" t="s">
        <v>1503</v>
      </c>
      <c r="D203" s="240" t="s">
        <v>251</v>
      </c>
      <c r="E203" s="241">
        <v>102.05</v>
      </c>
      <c r="F203" s="242"/>
      <c r="G203" s="243">
        <f>ROUND(E203*F203,2)</f>
        <v>0</v>
      </c>
      <c r="H203" s="242"/>
      <c r="I203" s="243">
        <f>ROUND(E203*H203,2)</f>
        <v>0</v>
      </c>
      <c r="J203" s="242"/>
      <c r="K203" s="243">
        <f>ROUND(E203*J203,2)</f>
        <v>0</v>
      </c>
      <c r="L203" s="243">
        <v>21</v>
      </c>
      <c r="M203" s="243">
        <f>G203*(1+L203/100)</f>
        <v>0</v>
      </c>
      <c r="N203" s="243">
        <v>4.0999999999999999E-4</v>
      </c>
      <c r="O203" s="243">
        <f>ROUND(E203*N203,2)</f>
        <v>0.04</v>
      </c>
      <c r="P203" s="243">
        <v>0</v>
      </c>
      <c r="Q203" s="243">
        <f>ROUND(E203*P203,2)</f>
        <v>0</v>
      </c>
      <c r="R203" s="243" t="s">
        <v>597</v>
      </c>
      <c r="S203" s="243" t="s">
        <v>253</v>
      </c>
      <c r="T203" s="244" t="s">
        <v>253</v>
      </c>
      <c r="U203" s="220">
        <v>0.22991</v>
      </c>
      <c r="V203" s="220">
        <f>ROUND(E203*U203,2)</f>
        <v>23.46</v>
      </c>
      <c r="W203" s="220"/>
      <c r="X203" s="21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254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17"/>
      <c r="B204" s="218"/>
      <c r="C204" s="262" t="s">
        <v>1500</v>
      </c>
      <c r="D204" s="222"/>
      <c r="E204" s="223">
        <v>52.03</v>
      </c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10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258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17"/>
      <c r="B205" s="218"/>
      <c r="C205" s="262" t="s">
        <v>1501</v>
      </c>
      <c r="D205" s="222"/>
      <c r="E205" s="223">
        <v>50.02</v>
      </c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  <c r="U205" s="220"/>
      <c r="V205" s="220"/>
      <c r="W205" s="220"/>
      <c r="X205" s="21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258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38">
        <v>48</v>
      </c>
      <c r="B206" s="239" t="s">
        <v>1504</v>
      </c>
      <c r="C206" s="260" t="s">
        <v>1505</v>
      </c>
      <c r="D206" s="240" t="s">
        <v>251</v>
      </c>
      <c r="E206" s="241">
        <v>39.01</v>
      </c>
      <c r="F206" s="242"/>
      <c r="G206" s="243">
        <f>ROUND(E206*F206,2)</f>
        <v>0</v>
      </c>
      <c r="H206" s="242"/>
      <c r="I206" s="243">
        <f>ROUND(E206*H206,2)</f>
        <v>0</v>
      </c>
      <c r="J206" s="242"/>
      <c r="K206" s="243">
        <f>ROUND(E206*J206,2)</f>
        <v>0</v>
      </c>
      <c r="L206" s="243">
        <v>21</v>
      </c>
      <c r="M206" s="243">
        <f>G206*(1+L206/100)</f>
        <v>0</v>
      </c>
      <c r="N206" s="243">
        <v>2.63E-3</v>
      </c>
      <c r="O206" s="243">
        <f>ROUND(E206*N206,2)</f>
        <v>0.1</v>
      </c>
      <c r="P206" s="243">
        <v>0</v>
      </c>
      <c r="Q206" s="243">
        <f>ROUND(E206*P206,2)</f>
        <v>0</v>
      </c>
      <c r="R206" s="243" t="s">
        <v>597</v>
      </c>
      <c r="S206" s="243" t="s">
        <v>253</v>
      </c>
      <c r="T206" s="244" t="s">
        <v>253</v>
      </c>
      <c r="U206" s="220">
        <v>0.38500000000000001</v>
      </c>
      <c r="V206" s="220">
        <f>ROUND(E206*U206,2)</f>
        <v>15.02</v>
      </c>
      <c r="W206" s="220"/>
      <c r="X206" s="21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254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17"/>
      <c r="B207" s="218"/>
      <c r="C207" s="263" t="s">
        <v>1506</v>
      </c>
      <c r="D207" s="246"/>
      <c r="E207" s="246"/>
      <c r="F207" s="246"/>
      <c r="G207" s="246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  <c r="V207" s="220"/>
      <c r="W207" s="220"/>
      <c r="X207" s="210"/>
      <c r="Y207" s="210"/>
      <c r="Z207" s="210"/>
      <c r="AA207" s="210"/>
      <c r="AB207" s="210"/>
      <c r="AC207" s="210"/>
      <c r="AD207" s="210"/>
      <c r="AE207" s="210"/>
      <c r="AF207" s="210"/>
      <c r="AG207" s="210" t="s">
        <v>321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ht="22.5" outlineLevel="1" x14ac:dyDescent="0.2">
      <c r="A208" s="217"/>
      <c r="B208" s="218"/>
      <c r="C208" s="262" t="s">
        <v>1507</v>
      </c>
      <c r="D208" s="222"/>
      <c r="E208" s="223">
        <v>39.01</v>
      </c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  <c r="U208" s="220"/>
      <c r="V208" s="220"/>
      <c r="W208" s="220"/>
      <c r="X208" s="210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258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22.5" outlineLevel="1" x14ac:dyDescent="0.2">
      <c r="A209" s="238">
        <v>49</v>
      </c>
      <c r="B209" s="239" t="s">
        <v>1508</v>
      </c>
      <c r="C209" s="260" t="s">
        <v>1509</v>
      </c>
      <c r="D209" s="240" t="s">
        <v>1234</v>
      </c>
      <c r="E209" s="241">
        <v>20.41</v>
      </c>
      <c r="F209" s="242"/>
      <c r="G209" s="243">
        <f>ROUND(E209*F209,2)</f>
        <v>0</v>
      </c>
      <c r="H209" s="242"/>
      <c r="I209" s="243">
        <f>ROUND(E209*H209,2)</f>
        <v>0</v>
      </c>
      <c r="J209" s="242"/>
      <c r="K209" s="243">
        <f>ROUND(E209*J209,2)</f>
        <v>0</v>
      </c>
      <c r="L209" s="243">
        <v>21</v>
      </c>
      <c r="M209" s="243">
        <f>G209*(1+L209/100)</f>
        <v>0</v>
      </c>
      <c r="N209" s="243">
        <v>1E-3</v>
      </c>
      <c r="O209" s="243">
        <f>ROUND(E209*N209,2)</f>
        <v>0.02</v>
      </c>
      <c r="P209" s="243">
        <v>0</v>
      </c>
      <c r="Q209" s="243">
        <f>ROUND(E209*P209,2)</f>
        <v>0</v>
      </c>
      <c r="R209" s="243" t="s">
        <v>292</v>
      </c>
      <c r="S209" s="243" t="s">
        <v>253</v>
      </c>
      <c r="T209" s="244" t="s">
        <v>253</v>
      </c>
      <c r="U209" s="220">
        <v>0</v>
      </c>
      <c r="V209" s="220">
        <f>ROUND(E209*U209,2)</f>
        <v>0</v>
      </c>
      <c r="W209" s="220"/>
      <c r="X209" s="210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293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17"/>
      <c r="B210" s="218"/>
      <c r="C210" s="262" t="s">
        <v>1510</v>
      </c>
      <c r="D210" s="222"/>
      <c r="E210" s="223">
        <v>10.406000000000001</v>
      </c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  <c r="S210" s="220"/>
      <c r="T210" s="220"/>
      <c r="U210" s="220"/>
      <c r="V210" s="220"/>
      <c r="W210" s="220"/>
      <c r="X210" s="210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258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17"/>
      <c r="B211" s="218"/>
      <c r="C211" s="262" t="s">
        <v>1511</v>
      </c>
      <c r="D211" s="222"/>
      <c r="E211" s="223">
        <v>10.004</v>
      </c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10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258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38">
        <v>50</v>
      </c>
      <c r="B212" s="239" t="s">
        <v>1512</v>
      </c>
      <c r="C212" s="260" t="s">
        <v>1513</v>
      </c>
      <c r="D212" s="240" t="s">
        <v>251</v>
      </c>
      <c r="E212" s="241">
        <v>116.2075</v>
      </c>
      <c r="F212" s="242"/>
      <c r="G212" s="243">
        <f>ROUND(E212*F212,2)</f>
        <v>0</v>
      </c>
      <c r="H212" s="242"/>
      <c r="I212" s="243">
        <f>ROUND(E212*H212,2)</f>
        <v>0</v>
      </c>
      <c r="J212" s="242"/>
      <c r="K212" s="243">
        <f>ROUND(E212*J212,2)</f>
        <v>0</v>
      </c>
      <c r="L212" s="243">
        <v>21</v>
      </c>
      <c r="M212" s="243">
        <f>G212*(1+L212/100)</f>
        <v>0</v>
      </c>
      <c r="N212" s="243">
        <v>4.8999999999999998E-3</v>
      </c>
      <c r="O212" s="243">
        <f>ROUND(E212*N212,2)</f>
        <v>0.56999999999999995</v>
      </c>
      <c r="P212" s="243">
        <v>0</v>
      </c>
      <c r="Q212" s="243">
        <f>ROUND(E212*P212,2)</f>
        <v>0</v>
      </c>
      <c r="R212" s="243"/>
      <c r="S212" s="243" t="s">
        <v>279</v>
      </c>
      <c r="T212" s="244" t="s">
        <v>253</v>
      </c>
      <c r="U212" s="220">
        <v>0</v>
      </c>
      <c r="V212" s="220">
        <f>ROUND(E212*U212,2)</f>
        <v>0</v>
      </c>
      <c r="W212" s="220"/>
      <c r="X212" s="210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293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17"/>
      <c r="B213" s="218"/>
      <c r="C213" s="262" t="s">
        <v>1514</v>
      </c>
      <c r="D213" s="222"/>
      <c r="E213" s="223">
        <v>58.6845</v>
      </c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  <c r="U213" s="220"/>
      <c r="V213" s="220"/>
      <c r="W213" s="220"/>
      <c r="X213" s="210"/>
      <c r="Y213" s="210"/>
      <c r="Z213" s="210"/>
      <c r="AA213" s="210"/>
      <c r="AB213" s="210"/>
      <c r="AC213" s="210"/>
      <c r="AD213" s="210"/>
      <c r="AE213" s="210"/>
      <c r="AF213" s="210"/>
      <c r="AG213" s="210" t="s">
        <v>258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17"/>
      <c r="B214" s="218"/>
      <c r="C214" s="262" t="s">
        <v>1515</v>
      </c>
      <c r="D214" s="222"/>
      <c r="E214" s="223">
        <v>57.523000000000003</v>
      </c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  <c r="U214" s="220"/>
      <c r="V214" s="220"/>
      <c r="W214" s="220"/>
      <c r="X214" s="210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258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17">
        <v>51</v>
      </c>
      <c r="B215" s="218" t="s">
        <v>605</v>
      </c>
      <c r="C215" s="268" t="s">
        <v>606</v>
      </c>
      <c r="D215" s="219" t="s">
        <v>0</v>
      </c>
      <c r="E215" s="257"/>
      <c r="F215" s="221"/>
      <c r="G215" s="220">
        <f>ROUND(E215*F215,2)</f>
        <v>0</v>
      </c>
      <c r="H215" s="221"/>
      <c r="I215" s="220">
        <f>ROUND(E215*H215,2)</f>
        <v>0</v>
      </c>
      <c r="J215" s="221"/>
      <c r="K215" s="220">
        <f>ROUND(E215*J215,2)</f>
        <v>0</v>
      </c>
      <c r="L215" s="220">
        <v>21</v>
      </c>
      <c r="M215" s="220">
        <f>G215*(1+L215/100)</f>
        <v>0</v>
      </c>
      <c r="N215" s="220">
        <v>0</v>
      </c>
      <c r="O215" s="220">
        <f>ROUND(E215*N215,2)</f>
        <v>0</v>
      </c>
      <c r="P215" s="220">
        <v>0</v>
      </c>
      <c r="Q215" s="220">
        <f>ROUND(E215*P215,2)</f>
        <v>0</v>
      </c>
      <c r="R215" s="220" t="s">
        <v>597</v>
      </c>
      <c r="S215" s="220" t="s">
        <v>253</v>
      </c>
      <c r="T215" s="220" t="s">
        <v>253</v>
      </c>
      <c r="U215" s="220">
        <v>0</v>
      </c>
      <c r="V215" s="220">
        <f>ROUND(E215*U215,2)</f>
        <v>0</v>
      </c>
      <c r="W215" s="220"/>
      <c r="X215" s="210"/>
      <c r="Y215" s="210"/>
      <c r="Z215" s="210"/>
      <c r="AA215" s="210"/>
      <c r="AB215" s="210"/>
      <c r="AC215" s="210"/>
      <c r="AD215" s="210"/>
      <c r="AE215" s="210"/>
      <c r="AF215" s="210"/>
      <c r="AG215" s="210" t="s">
        <v>587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17"/>
      <c r="B216" s="218"/>
      <c r="C216" s="264" t="s">
        <v>607</v>
      </c>
      <c r="D216" s="248"/>
      <c r="E216" s="248"/>
      <c r="F216" s="248"/>
      <c r="G216" s="248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10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256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33.75" outlineLevel="1" x14ac:dyDescent="0.2">
      <c r="A217" s="217">
        <v>52</v>
      </c>
      <c r="B217" s="218" t="s">
        <v>611</v>
      </c>
      <c r="C217" s="268" t="s">
        <v>612</v>
      </c>
      <c r="D217" s="219" t="s">
        <v>0</v>
      </c>
      <c r="E217" s="257"/>
      <c r="F217" s="221"/>
      <c r="G217" s="220">
        <f>ROUND(E217*F217,2)</f>
        <v>0</v>
      </c>
      <c r="H217" s="221"/>
      <c r="I217" s="220">
        <f>ROUND(E217*H217,2)</f>
        <v>0</v>
      </c>
      <c r="J217" s="221"/>
      <c r="K217" s="220">
        <f>ROUND(E217*J217,2)</f>
        <v>0</v>
      </c>
      <c r="L217" s="220">
        <v>21</v>
      </c>
      <c r="M217" s="220">
        <f>G217*(1+L217/100)</f>
        <v>0</v>
      </c>
      <c r="N217" s="220">
        <v>0</v>
      </c>
      <c r="O217" s="220">
        <f>ROUND(E217*N217,2)</f>
        <v>0</v>
      </c>
      <c r="P217" s="220">
        <v>0</v>
      </c>
      <c r="Q217" s="220">
        <f>ROUND(E217*P217,2)</f>
        <v>0</v>
      </c>
      <c r="R217" s="220" t="s">
        <v>597</v>
      </c>
      <c r="S217" s="220" t="s">
        <v>253</v>
      </c>
      <c r="T217" s="220" t="s">
        <v>253</v>
      </c>
      <c r="U217" s="220">
        <v>0</v>
      </c>
      <c r="V217" s="220">
        <f>ROUND(E217*U217,2)</f>
        <v>0</v>
      </c>
      <c r="W217" s="220"/>
      <c r="X217" s="210"/>
      <c r="Y217" s="210"/>
      <c r="Z217" s="210"/>
      <c r="AA217" s="210"/>
      <c r="AB217" s="210"/>
      <c r="AC217" s="210"/>
      <c r="AD217" s="210"/>
      <c r="AE217" s="210"/>
      <c r="AF217" s="210"/>
      <c r="AG217" s="210" t="s">
        <v>587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17"/>
      <c r="B218" s="218"/>
      <c r="C218" s="264" t="s">
        <v>607</v>
      </c>
      <c r="D218" s="248"/>
      <c r="E218" s="248"/>
      <c r="F218" s="248"/>
      <c r="G218" s="248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  <c r="U218" s="220"/>
      <c r="V218" s="220"/>
      <c r="W218" s="220"/>
      <c r="X218" s="210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256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x14ac:dyDescent="0.2">
      <c r="A219" s="228" t="s">
        <v>247</v>
      </c>
      <c r="B219" s="229" t="s">
        <v>165</v>
      </c>
      <c r="C219" s="259" t="s">
        <v>166</v>
      </c>
      <c r="D219" s="230"/>
      <c r="E219" s="231"/>
      <c r="F219" s="232"/>
      <c r="G219" s="232">
        <f>SUMIF(AG220:AG229,"&lt;&gt;NOR",G220:G229)</f>
        <v>0</v>
      </c>
      <c r="H219" s="232"/>
      <c r="I219" s="232">
        <f>SUM(I220:I229)</f>
        <v>0</v>
      </c>
      <c r="J219" s="232"/>
      <c r="K219" s="232">
        <f>SUM(K220:K229)</f>
        <v>0</v>
      </c>
      <c r="L219" s="232"/>
      <c r="M219" s="232">
        <f>SUM(M220:M229)</f>
        <v>0</v>
      </c>
      <c r="N219" s="232"/>
      <c r="O219" s="232">
        <f>SUM(O220:O229)</f>
        <v>0.08</v>
      </c>
      <c r="P219" s="232"/>
      <c r="Q219" s="232">
        <f>SUM(Q220:Q229)</f>
        <v>0</v>
      </c>
      <c r="R219" s="232"/>
      <c r="S219" s="232"/>
      <c r="T219" s="233"/>
      <c r="U219" s="227"/>
      <c r="V219" s="227">
        <f>SUM(V220:V229)</f>
        <v>7.5</v>
      </c>
      <c r="W219" s="227"/>
      <c r="AG219" t="s">
        <v>248</v>
      </c>
    </row>
    <row r="220" spans="1:60" outlineLevel="1" x14ac:dyDescent="0.2">
      <c r="A220" s="238">
        <v>53</v>
      </c>
      <c r="B220" s="239" t="s">
        <v>1516</v>
      </c>
      <c r="C220" s="260" t="s">
        <v>1517</v>
      </c>
      <c r="D220" s="240" t="s">
        <v>251</v>
      </c>
      <c r="E220" s="241">
        <v>50.02</v>
      </c>
      <c r="F220" s="242"/>
      <c r="G220" s="243">
        <f>ROUND(E220*F220,2)</f>
        <v>0</v>
      </c>
      <c r="H220" s="242"/>
      <c r="I220" s="243">
        <f>ROUND(E220*H220,2)</f>
        <v>0</v>
      </c>
      <c r="J220" s="242"/>
      <c r="K220" s="243">
        <f>ROUND(E220*J220,2)</f>
        <v>0</v>
      </c>
      <c r="L220" s="243">
        <v>21</v>
      </c>
      <c r="M220" s="243">
        <f>G220*(1+L220/100)</f>
        <v>0</v>
      </c>
      <c r="N220" s="243">
        <v>0</v>
      </c>
      <c r="O220" s="243">
        <f>ROUND(E220*N220,2)</f>
        <v>0</v>
      </c>
      <c r="P220" s="243">
        <v>0</v>
      </c>
      <c r="Q220" s="243">
        <f>ROUND(E220*P220,2)</f>
        <v>0</v>
      </c>
      <c r="R220" s="243" t="s">
        <v>989</v>
      </c>
      <c r="S220" s="243" t="s">
        <v>253</v>
      </c>
      <c r="T220" s="244" t="s">
        <v>253</v>
      </c>
      <c r="U220" s="220">
        <v>0.15</v>
      </c>
      <c r="V220" s="220">
        <f>ROUND(E220*U220,2)</f>
        <v>7.5</v>
      </c>
      <c r="W220" s="220"/>
      <c r="X220" s="210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254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2.5" outlineLevel="1" x14ac:dyDescent="0.2">
      <c r="A221" s="217"/>
      <c r="B221" s="218"/>
      <c r="C221" s="262" t="s">
        <v>1448</v>
      </c>
      <c r="D221" s="222"/>
      <c r="E221" s="223">
        <v>50.02</v>
      </c>
      <c r="F221" s="220"/>
      <c r="G221" s="220"/>
      <c r="H221" s="220"/>
      <c r="I221" s="220"/>
      <c r="J221" s="220"/>
      <c r="K221" s="220"/>
      <c r="L221" s="220"/>
      <c r="M221" s="220"/>
      <c r="N221" s="220"/>
      <c r="O221" s="220"/>
      <c r="P221" s="220"/>
      <c r="Q221" s="220"/>
      <c r="R221" s="220"/>
      <c r="S221" s="220"/>
      <c r="T221" s="220"/>
      <c r="U221" s="220"/>
      <c r="V221" s="220"/>
      <c r="W221" s="220"/>
      <c r="X221" s="210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258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2.5" outlineLevel="1" x14ac:dyDescent="0.2">
      <c r="A222" s="238">
        <v>54</v>
      </c>
      <c r="B222" s="239" t="s">
        <v>1518</v>
      </c>
      <c r="C222" s="260" t="s">
        <v>1519</v>
      </c>
      <c r="D222" s="240" t="s">
        <v>304</v>
      </c>
      <c r="E222" s="241">
        <v>3.33135</v>
      </c>
      <c r="F222" s="242"/>
      <c r="G222" s="243">
        <f>ROUND(E222*F222,2)</f>
        <v>0</v>
      </c>
      <c r="H222" s="242"/>
      <c r="I222" s="243">
        <f>ROUND(E222*H222,2)</f>
        <v>0</v>
      </c>
      <c r="J222" s="242"/>
      <c r="K222" s="243">
        <f>ROUND(E222*J222,2)</f>
        <v>0</v>
      </c>
      <c r="L222" s="243">
        <v>21</v>
      </c>
      <c r="M222" s="243">
        <f>G222*(1+L222/100)</f>
        <v>0</v>
      </c>
      <c r="N222" s="243">
        <v>2.5000000000000001E-2</v>
      </c>
      <c r="O222" s="243">
        <f>ROUND(E222*N222,2)</f>
        <v>0.08</v>
      </c>
      <c r="P222" s="243">
        <v>0</v>
      </c>
      <c r="Q222" s="243">
        <f>ROUND(E222*P222,2)</f>
        <v>0</v>
      </c>
      <c r="R222" s="243" t="s">
        <v>292</v>
      </c>
      <c r="S222" s="243" t="s">
        <v>253</v>
      </c>
      <c r="T222" s="244" t="s">
        <v>253</v>
      </c>
      <c r="U222" s="220">
        <v>0</v>
      </c>
      <c r="V222" s="220">
        <f>ROUND(E222*U222,2)</f>
        <v>0</v>
      </c>
      <c r="W222" s="220"/>
      <c r="X222" s="210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293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17"/>
      <c r="B223" s="218"/>
      <c r="C223" s="262" t="s">
        <v>1520</v>
      </c>
      <c r="D223" s="222"/>
      <c r="E223" s="223">
        <v>0.96887999999999996</v>
      </c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  <c r="V223" s="220"/>
      <c r="W223" s="220"/>
      <c r="X223" s="210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258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17"/>
      <c r="B224" s="218"/>
      <c r="C224" s="262" t="s">
        <v>1521</v>
      </c>
      <c r="D224" s="222"/>
      <c r="E224" s="223">
        <v>2.0451199999999998</v>
      </c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10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258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17"/>
      <c r="B225" s="218"/>
      <c r="C225" s="262" t="s">
        <v>1522</v>
      </c>
      <c r="D225" s="222"/>
      <c r="E225" s="223">
        <v>0.31735000000000002</v>
      </c>
      <c r="F225" s="220"/>
      <c r="G225" s="220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  <c r="S225" s="220"/>
      <c r="T225" s="220"/>
      <c r="U225" s="220"/>
      <c r="V225" s="220"/>
      <c r="W225" s="220"/>
      <c r="X225" s="210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258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17">
        <v>55</v>
      </c>
      <c r="B226" s="218" t="s">
        <v>1523</v>
      </c>
      <c r="C226" s="268" t="s">
        <v>1524</v>
      </c>
      <c r="D226" s="219" t="s">
        <v>0</v>
      </c>
      <c r="E226" s="257"/>
      <c r="F226" s="221"/>
      <c r="G226" s="220">
        <f>ROUND(E226*F226,2)</f>
        <v>0</v>
      </c>
      <c r="H226" s="221"/>
      <c r="I226" s="220">
        <f>ROUND(E226*H226,2)</f>
        <v>0</v>
      </c>
      <c r="J226" s="221"/>
      <c r="K226" s="220">
        <f>ROUND(E226*J226,2)</f>
        <v>0</v>
      </c>
      <c r="L226" s="220">
        <v>21</v>
      </c>
      <c r="M226" s="220">
        <f>G226*(1+L226/100)</f>
        <v>0</v>
      </c>
      <c r="N226" s="220">
        <v>0</v>
      </c>
      <c r="O226" s="220">
        <f>ROUND(E226*N226,2)</f>
        <v>0</v>
      </c>
      <c r="P226" s="220">
        <v>0</v>
      </c>
      <c r="Q226" s="220">
        <f>ROUND(E226*P226,2)</f>
        <v>0</v>
      </c>
      <c r="R226" s="220" t="s">
        <v>989</v>
      </c>
      <c r="S226" s="220" t="s">
        <v>253</v>
      </c>
      <c r="T226" s="220" t="s">
        <v>253</v>
      </c>
      <c r="U226" s="220">
        <v>0</v>
      </c>
      <c r="V226" s="220">
        <f>ROUND(E226*U226,2)</f>
        <v>0</v>
      </c>
      <c r="W226" s="220"/>
      <c r="X226" s="210"/>
      <c r="Y226" s="210"/>
      <c r="Z226" s="210"/>
      <c r="AA226" s="210"/>
      <c r="AB226" s="210"/>
      <c r="AC226" s="210"/>
      <c r="AD226" s="210"/>
      <c r="AE226" s="210"/>
      <c r="AF226" s="210"/>
      <c r="AG226" s="210" t="s">
        <v>587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17"/>
      <c r="B227" s="218"/>
      <c r="C227" s="264" t="s">
        <v>618</v>
      </c>
      <c r="D227" s="248"/>
      <c r="E227" s="248"/>
      <c r="F227" s="248"/>
      <c r="G227" s="248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10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256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1" x14ac:dyDescent="0.2">
      <c r="A228" s="217">
        <v>56</v>
      </c>
      <c r="B228" s="218" t="s">
        <v>1525</v>
      </c>
      <c r="C228" s="268" t="s">
        <v>1526</v>
      </c>
      <c r="D228" s="219" t="s">
        <v>0</v>
      </c>
      <c r="E228" s="257"/>
      <c r="F228" s="221"/>
      <c r="G228" s="220">
        <f>ROUND(E228*F228,2)</f>
        <v>0</v>
      </c>
      <c r="H228" s="221"/>
      <c r="I228" s="220">
        <f>ROUND(E228*H228,2)</f>
        <v>0</v>
      </c>
      <c r="J228" s="221"/>
      <c r="K228" s="220">
        <f>ROUND(E228*J228,2)</f>
        <v>0</v>
      </c>
      <c r="L228" s="220">
        <v>21</v>
      </c>
      <c r="M228" s="220">
        <f>G228*(1+L228/100)</f>
        <v>0</v>
      </c>
      <c r="N228" s="220">
        <v>0</v>
      </c>
      <c r="O228" s="220">
        <f>ROUND(E228*N228,2)</f>
        <v>0</v>
      </c>
      <c r="P228" s="220">
        <v>0</v>
      </c>
      <c r="Q228" s="220">
        <f>ROUND(E228*P228,2)</f>
        <v>0</v>
      </c>
      <c r="R228" s="220" t="s">
        <v>989</v>
      </c>
      <c r="S228" s="220" t="s">
        <v>253</v>
      </c>
      <c r="T228" s="220" t="s">
        <v>253</v>
      </c>
      <c r="U228" s="220">
        <v>0</v>
      </c>
      <c r="V228" s="220">
        <f>ROUND(E228*U228,2)</f>
        <v>0</v>
      </c>
      <c r="W228" s="220"/>
      <c r="X228" s="210"/>
      <c r="Y228" s="210"/>
      <c r="Z228" s="210"/>
      <c r="AA228" s="210"/>
      <c r="AB228" s="210"/>
      <c r="AC228" s="210"/>
      <c r="AD228" s="210"/>
      <c r="AE228" s="210"/>
      <c r="AF228" s="210"/>
      <c r="AG228" s="210" t="s">
        <v>587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17"/>
      <c r="B229" s="218"/>
      <c r="C229" s="264" t="s">
        <v>618</v>
      </c>
      <c r="D229" s="248"/>
      <c r="E229" s="248"/>
      <c r="F229" s="248"/>
      <c r="G229" s="248"/>
      <c r="H229" s="220"/>
      <c r="I229" s="220"/>
      <c r="J229" s="220"/>
      <c r="K229" s="220"/>
      <c r="L229" s="220"/>
      <c r="M229" s="220"/>
      <c r="N229" s="220"/>
      <c r="O229" s="220"/>
      <c r="P229" s="220"/>
      <c r="Q229" s="220"/>
      <c r="R229" s="220"/>
      <c r="S229" s="220"/>
      <c r="T229" s="220"/>
      <c r="U229" s="220"/>
      <c r="V229" s="220"/>
      <c r="W229" s="220"/>
      <c r="X229" s="210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256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x14ac:dyDescent="0.2">
      <c r="A230" s="228" t="s">
        <v>247</v>
      </c>
      <c r="B230" s="229" t="s">
        <v>171</v>
      </c>
      <c r="C230" s="259" t="s">
        <v>172</v>
      </c>
      <c r="D230" s="230"/>
      <c r="E230" s="231"/>
      <c r="F230" s="232"/>
      <c r="G230" s="232">
        <f>SUMIF(AG231:AG236,"&lt;&gt;NOR",G231:G236)</f>
        <v>0</v>
      </c>
      <c r="H230" s="232"/>
      <c r="I230" s="232">
        <f>SUM(I231:I236)</f>
        <v>0</v>
      </c>
      <c r="J230" s="232"/>
      <c r="K230" s="232">
        <f>SUM(K231:K236)</f>
        <v>0</v>
      </c>
      <c r="L230" s="232"/>
      <c r="M230" s="232">
        <f>SUM(M231:M236)</f>
        <v>0</v>
      </c>
      <c r="N230" s="232"/>
      <c r="O230" s="232">
        <f>SUM(O231:O236)</f>
        <v>0</v>
      </c>
      <c r="P230" s="232"/>
      <c r="Q230" s="232">
        <f>SUM(Q231:Q236)</f>
        <v>0.21</v>
      </c>
      <c r="R230" s="232"/>
      <c r="S230" s="232"/>
      <c r="T230" s="233"/>
      <c r="U230" s="227"/>
      <c r="V230" s="227">
        <f>SUM(V231:V236)</f>
        <v>5.14</v>
      </c>
      <c r="W230" s="227"/>
      <c r="AG230" t="s">
        <v>248</v>
      </c>
    </row>
    <row r="231" spans="1:60" outlineLevel="1" x14ac:dyDescent="0.2">
      <c r="A231" s="238">
        <v>57</v>
      </c>
      <c r="B231" s="239" t="s">
        <v>1527</v>
      </c>
      <c r="C231" s="260" t="s">
        <v>1528</v>
      </c>
      <c r="D231" s="240" t="s">
        <v>1065</v>
      </c>
      <c r="E231" s="241">
        <v>4</v>
      </c>
      <c r="F231" s="242"/>
      <c r="G231" s="243">
        <f>ROUND(E231*F231,2)</f>
        <v>0</v>
      </c>
      <c r="H231" s="242"/>
      <c r="I231" s="243">
        <f>ROUND(E231*H231,2)</f>
        <v>0</v>
      </c>
      <c r="J231" s="242"/>
      <c r="K231" s="243">
        <f>ROUND(E231*J231,2)</f>
        <v>0</v>
      </c>
      <c r="L231" s="243">
        <v>21</v>
      </c>
      <c r="M231" s="243">
        <f>G231*(1+L231/100)</f>
        <v>0</v>
      </c>
      <c r="N231" s="243">
        <v>0</v>
      </c>
      <c r="O231" s="243">
        <f>ROUND(E231*N231,2)</f>
        <v>0</v>
      </c>
      <c r="P231" s="243">
        <v>1.933E-2</v>
      </c>
      <c r="Q231" s="243">
        <f>ROUND(E231*P231,2)</f>
        <v>0.08</v>
      </c>
      <c r="R231" s="243" t="s">
        <v>1529</v>
      </c>
      <c r="S231" s="243" t="s">
        <v>253</v>
      </c>
      <c r="T231" s="244" t="s">
        <v>253</v>
      </c>
      <c r="U231" s="220">
        <v>0.59</v>
      </c>
      <c r="V231" s="220">
        <f>ROUND(E231*U231,2)</f>
        <v>2.36</v>
      </c>
      <c r="W231" s="220"/>
      <c r="X231" s="210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254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17"/>
      <c r="B232" s="218"/>
      <c r="C232" s="262" t="s">
        <v>1530</v>
      </c>
      <c r="D232" s="222"/>
      <c r="E232" s="223">
        <v>4</v>
      </c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  <c r="S232" s="220"/>
      <c r="T232" s="220"/>
      <c r="U232" s="220"/>
      <c r="V232" s="220"/>
      <c r="W232" s="220"/>
      <c r="X232" s="210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258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38">
        <v>58</v>
      </c>
      <c r="B233" s="239" t="s">
        <v>1531</v>
      </c>
      <c r="C233" s="260" t="s">
        <v>1532</v>
      </c>
      <c r="D233" s="240" t="s">
        <v>1065</v>
      </c>
      <c r="E233" s="241">
        <v>5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3">
        <v>0</v>
      </c>
      <c r="O233" s="243">
        <f>ROUND(E233*N233,2)</f>
        <v>0</v>
      </c>
      <c r="P233" s="243">
        <v>1.72E-2</v>
      </c>
      <c r="Q233" s="243">
        <f>ROUND(E233*P233,2)</f>
        <v>0.09</v>
      </c>
      <c r="R233" s="243" t="s">
        <v>1529</v>
      </c>
      <c r="S233" s="243" t="s">
        <v>253</v>
      </c>
      <c r="T233" s="244" t="s">
        <v>253</v>
      </c>
      <c r="U233" s="220">
        <v>0.40300000000000002</v>
      </c>
      <c r="V233" s="220">
        <f>ROUND(E233*U233,2)</f>
        <v>2.02</v>
      </c>
      <c r="W233" s="220"/>
      <c r="X233" s="210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254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17"/>
      <c r="B234" s="218"/>
      <c r="C234" s="262" t="s">
        <v>1533</v>
      </c>
      <c r="D234" s="222"/>
      <c r="E234" s="223">
        <v>5</v>
      </c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  <c r="S234" s="220"/>
      <c r="T234" s="220"/>
      <c r="U234" s="220"/>
      <c r="V234" s="220"/>
      <c r="W234" s="220"/>
      <c r="X234" s="210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258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38">
        <v>59</v>
      </c>
      <c r="B235" s="239" t="s">
        <v>1534</v>
      </c>
      <c r="C235" s="260" t="s">
        <v>1535</v>
      </c>
      <c r="D235" s="240" t="s">
        <v>1065</v>
      </c>
      <c r="E235" s="241">
        <v>2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3">
        <v>0</v>
      </c>
      <c r="O235" s="243">
        <f>ROUND(E235*N235,2)</f>
        <v>0</v>
      </c>
      <c r="P235" s="243">
        <v>1.9460000000000002E-2</v>
      </c>
      <c r="Q235" s="243">
        <f>ROUND(E235*P235,2)</f>
        <v>0.04</v>
      </c>
      <c r="R235" s="243" t="s">
        <v>1529</v>
      </c>
      <c r="S235" s="243" t="s">
        <v>253</v>
      </c>
      <c r="T235" s="244" t="s">
        <v>253</v>
      </c>
      <c r="U235" s="220">
        <v>0.38200000000000001</v>
      </c>
      <c r="V235" s="220">
        <f>ROUND(E235*U235,2)</f>
        <v>0.76</v>
      </c>
      <c r="W235" s="220"/>
      <c r="X235" s="210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254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17"/>
      <c r="B236" s="218"/>
      <c r="C236" s="262" t="s">
        <v>844</v>
      </c>
      <c r="D236" s="222"/>
      <c r="E236" s="223">
        <v>2</v>
      </c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  <c r="S236" s="220"/>
      <c r="T236" s="220"/>
      <c r="U236" s="220"/>
      <c r="V236" s="220"/>
      <c r="W236" s="220"/>
      <c r="X236" s="210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258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x14ac:dyDescent="0.2">
      <c r="A237" s="228" t="s">
        <v>247</v>
      </c>
      <c r="B237" s="229" t="s">
        <v>185</v>
      </c>
      <c r="C237" s="259" t="s">
        <v>186</v>
      </c>
      <c r="D237" s="230"/>
      <c r="E237" s="231"/>
      <c r="F237" s="232"/>
      <c r="G237" s="232">
        <f>SUMIF(AG238:AG264,"&lt;&gt;NOR",G238:G264)</f>
        <v>0</v>
      </c>
      <c r="H237" s="232"/>
      <c r="I237" s="232">
        <f>SUM(I238:I264)</f>
        <v>0</v>
      </c>
      <c r="J237" s="232"/>
      <c r="K237" s="232">
        <f>SUM(K238:K264)</f>
        <v>0</v>
      </c>
      <c r="L237" s="232"/>
      <c r="M237" s="232">
        <f>SUM(M238:M264)</f>
        <v>0</v>
      </c>
      <c r="N237" s="232"/>
      <c r="O237" s="232">
        <f>SUM(O238:O264)</f>
        <v>0</v>
      </c>
      <c r="P237" s="232"/>
      <c r="Q237" s="232">
        <f>SUM(Q238:Q264)</f>
        <v>0</v>
      </c>
      <c r="R237" s="232"/>
      <c r="S237" s="232"/>
      <c r="T237" s="233"/>
      <c r="U237" s="227"/>
      <c r="V237" s="227">
        <f>SUM(V238:V264)</f>
        <v>0</v>
      </c>
      <c r="W237" s="227"/>
      <c r="AG237" t="s">
        <v>248</v>
      </c>
    </row>
    <row r="238" spans="1:60" outlineLevel="1" x14ac:dyDescent="0.2">
      <c r="A238" s="238">
        <v>60</v>
      </c>
      <c r="B238" s="239" t="s">
        <v>1536</v>
      </c>
      <c r="C238" s="260" t="s">
        <v>1537</v>
      </c>
      <c r="D238" s="240" t="s">
        <v>284</v>
      </c>
      <c r="E238" s="241">
        <v>2</v>
      </c>
      <c r="F238" s="242"/>
      <c r="G238" s="243">
        <f>ROUND(E238*F238,2)</f>
        <v>0</v>
      </c>
      <c r="H238" s="242"/>
      <c r="I238" s="243">
        <f>ROUND(E238*H238,2)</f>
        <v>0</v>
      </c>
      <c r="J238" s="242"/>
      <c r="K238" s="243">
        <f>ROUND(E238*J238,2)</f>
        <v>0</v>
      </c>
      <c r="L238" s="243">
        <v>21</v>
      </c>
      <c r="M238" s="243">
        <f>G238*(1+L238/100)</f>
        <v>0</v>
      </c>
      <c r="N238" s="243">
        <v>0</v>
      </c>
      <c r="O238" s="243">
        <f>ROUND(E238*N238,2)</f>
        <v>0</v>
      </c>
      <c r="P238" s="243">
        <v>0</v>
      </c>
      <c r="Q238" s="243">
        <f>ROUND(E238*P238,2)</f>
        <v>0</v>
      </c>
      <c r="R238" s="243"/>
      <c r="S238" s="243" t="s">
        <v>279</v>
      </c>
      <c r="T238" s="244" t="s">
        <v>285</v>
      </c>
      <c r="U238" s="220">
        <v>0</v>
      </c>
      <c r="V238" s="220">
        <f>ROUND(E238*U238,2)</f>
        <v>0</v>
      </c>
      <c r="W238" s="220"/>
      <c r="X238" s="210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254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17"/>
      <c r="B239" s="218"/>
      <c r="C239" s="263" t="s">
        <v>865</v>
      </c>
      <c r="D239" s="246"/>
      <c r="E239" s="246"/>
      <c r="F239" s="246"/>
      <c r="G239" s="246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20"/>
      <c r="U239" s="220"/>
      <c r="V239" s="220"/>
      <c r="W239" s="220"/>
      <c r="X239" s="210"/>
      <c r="Y239" s="210"/>
      <c r="Z239" s="210"/>
      <c r="AA239" s="210"/>
      <c r="AB239" s="210"/>
      <c r="AC239" s="210"/>
      <c r="AD239" s="210"/>
      <c r="AE239" s="210"/>
      <c r="AF239" s="210"/>
      <c r="AG239" s="210" t="s">
        <v>321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17"/>
      <c r="B240" s="218"/>
      <c r="C240" s="262" t="s">
        <v>1538</v>
      </c>
      <c r="D240" s="222"/>
      <c r="E240" s="223">
        <v>2</v>
      </c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20"/>
      <c r="U240" s="220"/>
      <c r="V240" s="220"/>
      <c r="W240" s="220"/>
      <c r="X240" s="210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258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38">
        <v>61</v>
      </c>
      <c r="B241" s="239" t="s">
        <v>1539</v>
      </c>
      <c r="C241" s="260" t="s">
        <v>1540</v>
      </c>
      <c r="D241" s="240" t="s">
        <v>284</v>
      </c>
      <c r="E241" s="241">
        <v>2</v>
      </c>
      <c r="F241" s="242"/>
      <c r="G241" s="243">
        <f>ROUND(E241*F241,2)</f>
        <v>0</v>
      </c>
      <c r="H241" s="242"/>
      <c r="I241" s="243">
        <f>ROUND(E241*H241,2)</f>
        <v>0</v>
      </c>
      <c r="J241" s="242"/>
      <c r="K241" s="243">
        <f>ROUND(E241*J241,2)</f>
        <v>0</v>
      </c>
      <c r="L241" s="243">
        <v>21</v>
      </c>
      <c r="M241" s="243">
        <f>G241*(1+L241/100)</f>
        <v>0</v>
      </c>
      <c r="N241" s="243">
        <v>0</v>
      </c>
      <c r="O241" s="243">
        <f>ROUND(E241*N241,2)</f>
        <v>0</v>
      </c>
      <c r="P241" s="243">
        <v>0</v>
      </c>
      <c r="Q241" s="243">
        <f>ROUND(E241*P241,2)</f>
        <v>0</v>
      </c>
      <c r="R241" s="243"/>
      <c r="S241" s="243" t="s">
        <v>279</v>
      </c>
      <c r="T241" s="244" t="s">
        <v>285</v>
      </c>
      <c r="U241" s="220">
        <v>0</v>
      </c>
      <c r="V241" s="220">
        <f>ROUND(E241*U241,2)</f>
        <v>0</v>
      </c>
      <c r="W241" s="220"/>
      <c r="X241" s="210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254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17"/>
      <c r="B242" s="218"/>
      <c r="C242" s="263" t="s">
        <v>865</v>
      </c>
      <c r="D242" s="246"/>
      <c r="E242" s="246"/>
      <c r="F242" s="246"/>
      <c r="G242" s="246"/>
      <c r="H242" s="220"/>
      <c r="I242" s="220"/>
      <c r="J242" s="220"/>
      <c r="K242" s="220"/>
      <c r="L242" s="220"/>
      <c r="M242" s="220"/>
      <c r="N242" s="220"/>
      <c r="O242" s="220"/>
      <c r="P242" s="220"/>
      <c r="Q242" s="220"/>
      <c r="R242" s="220"/>
      <c r="S242" s="220"/>
      <c r="T242" s="220"/>
      <c r="U242" s="220"/>
      <c r="V242" s="220"/>
      <c r="W242" s="220"/>
      <c r="X242" s="210"/>
      <c r="Y242" s="210"/>
      <c r="Z242" s="210"/>
      <c r="AA242" s="210"/>
      <c r="AB242" s="210"/>
      <c r="AC242" s="210"/>
      <c r="AD242" s="210"/>
      <c r="AE242" s="210"/>
      <c r="AF242" s="210"/>
      <c r="AG242" s="210" t="s">
        <v>321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17"/>
      <c r="B243" s="218"/>
      <c r="C243" s="262" t="s">
        <v>1541</v>
      </c>
      <c r="D243" s="222"/>
      <c r="E243" s="223">
        <v>2</v>
      </c>
      <c r="F243" s="220"/>
      <c r="G243" s="220"/>
      <c r="H243" s="220"/>
      <c r="I243" s="220"/>
      <c r="J243" s="220"/>
      <c r="K243" s="220"/>
      <c r="L243" s="220"/>
      <c r="M243" s="220"/>
      <c r="N243" s="220"/>
      <c r="O243" s="220"/>
      <c r="P243" s="220"/>
      <c r="Q243" s="220"/>
      <c r="R243" s="220"/>
      <c r="S243" s="220"/>
      <c r="T243" s="220"/>
      <c r="U243" s="220"/>
      <c r="V243" s="220"/>
      <c r="W243" s="220"/>
      <c r="X243" s="210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258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38">
        <v>62</v>
      </c>
      <c r="B244" s="239" t="s">
        <v>1542</v>
      </c>
      <c r="C244" s="260" t="s">
        <v>1543</v>
      </c>
      <c r="D244" s="240" t="s">
        <v>284</v>
      </c>
      <c r="E244" s="241">
        <v>2</v>
      </c>
      <c r="F244" s="242"/>
      <c r="G244" s="243">
        <f>ROUND(E244*F244,2)</f>
        <v>0</v>
      </c>
      <c r="H244" s="242"/>
      <c r="I244" s="243">
        <f>ROUND(E244*H244,2)</f>
        <v>0</v>
      </c>
      <c r="J244" s="242"/>
      <c r="K244" s="243">
        <f>ROUND(E244*J244,2)</f>
        <v>0</v>
      </c>
      <c r="L244" s="243">
        <v>21</v>
      </c>
      <c r="M244" s="243">
        <f>G244*(1+L244/100)</f>
        <v>0</v>
      </c>
      <c r="N244" s="243">
        <v>0</v>
      </c>
      <c r="O244" s="243">
        <f>ROUND(E244*N244,2)</f>
        <v>0</v>
      </c>
      <c r="P244" s="243">
        <v>0</v>
      </c>
      <c r="Q244" s="243">
        <f>ROUND(E244*P244,2)</f>
        <v>0</v>
      </c>
      <c r="R244" s="243"/>
      <c r="S244" s="243" t="s">
        <v>279</v>
      </c>
      <c r="T244" s="244" t="s">
        <v>285</v>
      </c>
      <c r="U244" s="220">
        <v>0</v>
      </c>
      <c r="V244" s="220">
        <f>ROUND(E244*U244,2)</f>
        <v>0</v>
      </c>
      <c r="W244" s="220"/>
      <c r="X244" s="210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254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17"/>
      <c r="B245" s="218"/>
      <c r="C245" s="263" t="s">
        <v>865</v>
      </c>
      <c r="D245" s="246"/>
      <c r="E245" s="246"/>
      <c r="F245" s="246"/>
      <c r="G245" s="246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10"/>
      <c r="Y245" s="210"/>
      <c r="Z245" s="210"/>
      <c r="AA245" s="210"/>
      <c r="AB245" s="210"/>
      <c r="AC245" s="210"/>
      <c r="AD245" s="210"/>
      <c r="AE245" s="210"/>
      <c r="AF245" s="210"/>
      <c r="AG245" s="210" t="s">
        <v>321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17"/>
      <c r="B246" s="218"/>
      <c r="C246" s="262" t="s">
        <v>1544</v>
      </c>
      <c r="D246" s="222"/>
      <c r="E246" s="223">
        <v>2</v>
      </c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10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258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38">
        <v>63</v>
      </c>
      <c r="B247" s="239" t="s">
        <v>1545</v>
      </c>
      <c r="C247" s="260" t="s">
        <v>1546</v>
      </c>
      <c r="D247" s="240" t="s">
        <v>284</v>
      </c>
      <c r="E247" s="241">
        <v>1</v>
      </c>
      <c r="F247" s="242"/>
      <c r="G247" s="243">
        <f>ROUND(E247*F247,2)</f>
        <v>0</v>
      </c>
      <c r="H247" s="242"/>
      <c r="I247" s="243">
        <f>ROUND(E247*H247,2)</f>
        <v>0</v>
      </c>
      <c r="J247" s="242"/>
      <c r="K247" s="243">
        <f>ROUND(E247*J247,2)</f>
        <v>0</v>
      </c>
      <c r="L247" s="243">
        <v>21</v>
      </c>
      <c r="M247" s="243">
        <f>G247*(1+L247/100)</f>
        <v>0</v>
      </c>
      <c r="N247" s="243">
        <v>0</v>
      </c>
      <c r="O247" s="243">
        <f>ROUND(E247*N247,2)</f>
        <v>0</v>
      </c>
      <c r="P247" s="243">
        <v>0</v>
      </c>
      <c r="Q247" s="243">
        <f>ROUND(E247*P247,2)</f>
        <v>0</v>
      </c>
      <c r="R247" s="243"/>
      <c r="S247" s="243" t="s">
        <v>279</v>
      </c>
      <c r="T247" s="244" t="s">
        <v>285</v>
      </c>
      <c r="U247" s="220">
        <v>0</v>
      </c>
      <c r="V247" s="220">
        <f>ROUND(E247*U247,2)</f>
        <v>0</v>
      </c>
      <c r="W247" s="220"/>
      <c r="X247" s="210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254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17"/>
      <c r="B248" s="218"/>
      <c r="C248" s="263" t="s">
        <v>865</v>
      </c>
      <c r="D248" s="246"/>
      <c r="E248" s="246"/>
      <c r="F248" s="246"/>
      <c r="G248" s="246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  <c r="V248" s="220"/>
      <c r="W248" s="220"/>
      <c r="X248" s="210"/>
      <c r="Y248" s="210"/>
      <c r="Z248" s="210"/>
      <c r="AA248" s="210"/>
      <c r="AB248" s="210"/>
      <c r="AC248" s="210"/>
      <c r="AD248" s="210"/>
      <c r="AE248" s="210"/>
      <c r="AF248" s="210"/>
      <c r="AG248" s="210" t="s">
        <v>321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17"/>
      <c r="B249" s="218"/>
      <c r="C249" s="262" t="s">
        <v>1547</v>
      </c>
      <c r="D249" s="222"/>
      <c r="E249" s="223">
        <v>1</v>
      </c>
      <c r="F249" s="220"/>
      <c r="G249" s="220"/>
      <c r="H249" s="220"/>
      <c r="I249" s="220"/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  <c r="U249" s="220"/>
      <c r="V249" s="220"/>
      <c r="W249" s="220"/>
      <c r="X249" s="210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258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38">
        <v>64</v>
      </c>
      <c r="B250" s="239" t="s">
        <v>1548</v>
      </c>
      <c r="C250" s="260" t="s">
        <v>1549</v>
      </c>
      <c r="D250" s="240" t="s">
        <v>284</v>
      </c>
      <c r="E250" s="241">
        <v>1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21</v>
      </c>
      <c r="M250" s="243">
        <f>G250*(1+L250/100)</f>
        <v>0</v>
      </c>
      <c r="N250" s="243">
        <v>0</v>
      </c>
      <c r="O250" s="243">
        <f>ROUND(E250*N250,2)</f>
        <v>0</v>
      </c>
      <c r="P250" s="243">
        <v>0</v>
      </c>
      <c r="Q250" s="243">
        <f>ROUND(E250*P250,2)</f>
        <v>0</v>
      </c>
      <c r="R250" s="243"/>
      <c r="S250" s="243" t="s">
        <v>279</v>
      </c>
      <c r="T250" s="244" t="s">
        <v>285</v>
      </c>
      <c r="U250" s="220">
        <v>0</v>
      </c>
      <c r="V250" s="220">
        <f>ROUND(E250*U250,2)</f>
        <v>0</v>
      </c>
      <c r="W250" s="220"/>
      <c r="X250" s="210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254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17"/>
      <c r="B251" s="218"/>
      <c r="C251" s="263" t="s">
        <v>865</v>
      </c>
      <c r="D251" s="246"/>
      <c r="E251" s="246"/>
      <c r="F251" s="246"/>
      <c r="G251" s="246"/>
      <c r="H251" s="220"/>
      <c r="I251" s="220"/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  <c r="U251" s="220"/>
      <c r="V251" s="220"/>
      <c r="W251" s="220"/>
      <c r="X251" s="210"/>
      <c r="Y251" s="210"/>
      <c r="Z251" s="210"/>
      <c r="AA251" s="210"/>
      <c r="AB251" s="210"/>
      <c r="AC251" s="210"/>
      <c r="AD251" s="210"/>
      <c r="AE251" s="210"/>
      <c r="AF251" s="210"/>
      <c r="AG251" s="210" t="s">
        <v>321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17"/>
      <c r="B252" s="218"/>
      <c r="C252" s="262" t="s">
        <v>1550</v>
      </c>
      <c r="D252" s="222"/>
      <c r="E252" s="223">
        <v>1</v>
      </c>
      <c r="F252" s="220"/>
      <c r="G252" s="220"/>
      <c r="H252" s="220"/>
      <c r="I252" s="220"/>
      <c r="J252" s="220"/>
      <c r="K252" s="220"/>
      <c r="L252" s="220"/>
      <c r="M252" s="220"/>
      <c r="N252" s="220"/>
      <c r="O252" s="220"/>
      <c r="P252" s="220"/>
      <c r="Q252" s="220"/>
      <c r="R252" s="220"/>
      <c r="S252" s="220"/>
      <c r="T252" s="220"/>
      <c r="U252" s="220"/>
      <c r="V252" s="220"/>
      <c r="W252" s="220"/>
      <c r="X252" s="210"/>
      <c r="Y252" s="210"/>
      <c r="Z252" s="210"/>
      <c r="AA252" s="210"/>
      <c r="AB252" s="210"/>
      <c r="AC252" s="210"/>
      <c r="AD252" s="210"/>
      <c r="AE252" s="210"/>
      <c r="AF252" s="210"/>
      <c r="AG252" s="210" t="s">
        <v>258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38">
        <v>65</v>
      </c>
      <c r="B253" s="239" t="s">
        <v>1551</v>
      </c>
      <c r="C253" s="260" t="s">
        <v>1552</v>
      </c>
      <c r="D253" s="240" t="s">
        <v>284</v>
      </c>
      <c r="E253" s="241">
        <v>1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3">
        <v>0</v>
      </c>
      <c r="O253" s="243">
        <f>ROUND(E253*N253,2)</f>
        <v>0</v>
      </c>
      <c r="P253" s="243">
        <v>0</v>
      </c>
      <c r="Q253" s="243">
        <f>ROUND(E253*P253,2)</f>
        <v>0</v>
      </c>
      <c r="R253" s="243"/>
      <c r="S253" s="243" t="s">
        <v>279</v>
      </c>
      <c r="T253" s="244" t="s">
        <v>285</v>
      </c>
      <c r="U253" s="220">
        <v>0</v>
      </c>
      <c r="V253" s="220">
        <f>ROUND(E253*U253,2)</f>
        <v>0</v>
      </c>
      <c r="W253" s="220"/>
      <c r="X253" s="210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254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17"/>
      <c r="B254" s="218"/>
      <c r="C254" s="263" t="s">
        <v>865</v>
      </c>
      <c r="D254" s="246"/>
      <c r="E254" s="246"/>
      <c r="F254" s="246"/>
      <c r="G254" s="246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10"/>
      <c r="Y254" s="210"/>
      <c r="Z254" s="210"/>
      <c r="AA254" s="210"/>
      <c r="AB254" s="210"/>
      <c r="AC254" s="210"/>
      <c r="AD254" s="210"/>
      <c r="AE254" s="210"/>
      <c r="AF254" s="210"/>
      <c r="AG254" s="210" t="s">
        <v>321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17"/>
      <c r="B255" s="218"/>
      <c r="C255" s="262" t="s">
        <v>1553</v>
      </c>
      <c r="D255" s="222"/>
      <c r="E255" s="223">
        <v>1</v>
      </c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10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258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38">
        <v>66</v>
      </c>
      <c r="B256" s="239" t="s">
        <v>1554</v>
      </c>
      <c r="C256" s="260" t="s">
        <v>1555</v>
      </c>
      <c r="D256" s="240" t="s">
        <v>284</v>
      </c>
      <c r="E256" s="241">
        <v>1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3">
        <v>0</v>
      </c>
      <c r="O256" s="243">
        <f>ROUND(E256*N256,2)</f>
        <v>0</v>
      </c>
      <c r="P256" s="243">
        <v>0</v>
      </c>
      <c r="Q256" s="243">
        <f>ROUND(E256*P256,2)</f>
        <v>0</v>
      </c>
      <c r="R256" s="243"/>
      <c r="S256" s="243" t="s">
        <v>279</v>
      </c>
      <c r="T256" s="244" t="s">
        <v>285</v>
      </c>
      <c r="U256" s="220">
        <v>0</v>
      </c>
      <c r="V256" s="220">
        <f>ROUND(E256*U256,2)</f>
        <v>0</v>
      </c>
      <c r="W256" s="220"/>
      <c r="X256" s="210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254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17"/>
      <c r="B257" s="218"/>
      <c r="C257" s="262" t="s">
        <v>1556</v>
      </c>
      <c r="D257" s="222"/>
      <c r="E257" s="223">
        <v>1</v>
      </c>
      <c r="F257" s="220"/>
      <c r="G257" s="220"/>
      <c r="H257" s="220"/>
      <c r="I257" s="220"/>
      <c r="J257" s="220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  <c r="U257" s="220"/>
      <c r="V257" s="220"/>
      <c r="W257" s="220"/>
      <c r="X257" s="210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258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38">
        <v>67</v>
      </c>
      <c r="B258" s="239" t="s">
        <v>1557</v>
      </c>
      <c r="C258" s="260" t="s">
        <v>1558</v>
      </c>
      <c r="D258" s="240" t="s">
        <v>251</v>
      </c>
      <c r="E258" s="241">
        <v>7.56</v>
      </c>
      <c r="F258" s="242"/>
      <c r="G258" s="243">
        <f>ROUND(E258*F258,2)</f>
        <v>0</v>
      </c>
      <c r="H258" s="242"/>
      <c r="I258" s="243">
        <f>ROUND(E258*H258,2)</f>
        <v>0</v>
      </c>
      <c r="J258" s="242"/>
      <c r="K258" s="243">
        <f>ROUND(E258*J258,2)</f>
        <v>0</v>
      </c>
      <c r="L258" s="243">
        <v>21</v>
      </c>
      <c r="M258" s="243">
        <f>G258*(1+L258/100)</f>
        <v>0</v>
      </c>
      <c r="N258" s="243">
        <v>0</v>
      </c>
      <c r="O258" s="243">
        <f>ROUND(E258*N258,2)</f>
        <v>0</v>
      </c>
      <c r="P258" s="243">
        <v>0</v>
      </c>
      <c r="Q258" s="243">
        <f>ROUND(E258*P258,2)</f>
        <v>0</v>
      </c>
      <c r="R258" s="243"/>
      <c r="S258" s="243" t="s">
        <v>279</v>
      </c>
      <c r="T258" s="244" t="s">
        <v>285</v>
      </c>
      <c r="U258" s="220">
        <v>0</v>
      </c>
      <c r="V258" s="220">
        <f>ROUND(E258*U258,2)</f>
        <v>0</v>
      </c>
      <c r="W258" s="220"/>
      <c r="X258" s="210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254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17"/>
      <c r="B259" s="218"/>
      <c r="C259" s="263" t="s">
        <v>1559</v>
      </c>
      <c r="D259" s="246"/>
      <c r="E259" s="246"/>
      <c r="F259" s="246"/>
      <c r="G259" s="246"/>
      <c r="H259" s="220"/>
      <c r="I259" s="220"/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  <c r="U259" s="220"/>
      <c r="V259" s="220"/>
      <c r="W259" s="220"/>
      <c r="X259" s="210"/>
      <c r="Y259" s="210"/>
      <c r="Z259" s="210"/>
      <c r="AA259" s="210"/>
      <c r="AB259" s="210"/>
      <c r="AC259" s="210"/>
      <c r="AD259" s="210"/>
      <c r="AE259" s="210"/>
      <c r="AF259" s="210"/>
      <c r="AG259" s="210" t="s">
        <v>321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17"/>
      <c r="B260" s="218"/>
      <c r="C260" s="262" t="s">
        <v>1560</v>
      </c>
      <c r="D260" s="222"/>
      <c r="E260" s="223">
        <v>7.56</v>
      </c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10"/>
      <c r="Y260" s="210"/>
      <c r="Z260" s="210"/>
      <c r="AA260" s="210"/>
      <c r="AB260" s="210"/>
      <c r="AC260" s="210"/>
      <c r="AD260" s="210"/>
      <c r="AE260" s="210"/>
      <c r="AF260" s="210"/>
      <c r="AG260" s="210" t="s">
        <v>258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17">
        <v>68</v>
      </c>
      <c r="B261" s="218" t="s">
        <v>737</v>
      </c>
      <c r="C261" s="268" t="s">
        <v>738</v>
      </c>
      <c r="D261" s="219" t="s">
        <v>0</v>
      </c>
      <c r="E261" s="257"/>
      <c r="F261" s="221"/>
      <c r="G261" s="220">
        <f>ROUND(E261*F261,2)</f>
        <v>0</v>
      </c>
      <c r="H261" s="221"/>
      <c r="I261" s="220">
        <f>ROUND(E261*H261,2)</f>
        <v>0</v>
      </c>
      <c r="J261" s="221"/>
      <c r="K261" s="220">
        <f>ROUND(E261*J261,2)</f>
        <v>0</v>
      </c>
      <c r="L261" s="220">
        <v>21</v>
      </c>
      <c r="M261" s="220">
        <f>G261*(1+L261/100)</f>
        <v>0</v>
      </c>
      <c r="N261" s="220">
        <v>0</v>
      </c>
      <c r="O261" s="220">
        <f>ROUND(E261*N261,2)</f>
        <v>0</v>
      </c>
      <c r="P261" s="220">
        <v>0</v>
      </c>
      <c r="Q261" s="220">
        <f>ROUND(E261*P261,2)</f>
        <v>0</v>
      </c>
      <c r="R261" s="220" t="s">
        <v>731</v>
      </c>
      <c r="S261" s="220" t="s">
        <v>253</v>
      </c>
      <c r="T261" s="220" t="s">
        <v>253</v>
      </c>
      <c r="U261" s="220">
        <v>0</v>
      </c>
      <c r="V261" s="220">
        <f>ROUND(E261*U261,2)</f>
        <v>0</v>
      </c>
      <c r="W261" s="220"/>
      <c r="X261" s="210"/>
      <c r="Y261" s="210"/>
      <c r="Z261" s="210"/>
      <c r="AA261" s="210"/>
      <c r="AB261" s="210"/>
      <c r="AC261" s="210"/>
      <c r="AD261" s="210"/>
      <c r="AE261" s="210"/>
      <c r="AF261" s="210"/>
      <c r="AG261" s="210" t="s">
        <v>587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17"/>
      <c r="B262" s="218"/>
      <c r="C262" s="264" t="s">
        <v>618</v>
      </c>
      <c r="D262" s="248"/>
      <c r="E262" s="248"/>
      <c r="F262" s="248"/>
      <c r="G262" s="248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10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256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ht="33.75" outlineLevel="1" x14ac:dyDescent="0.2">
      <c r="A263" s="217">
        <v>69</v>
      </c>
      <c r="B263" s="218" t="s">
        <v>741</v>
      </c>
      <c r="C263" s="268" t="s">
        <v>742</v>
      </c>
      <c r="D263" s="219" t="s">
        <v>0</v>
      </c>
      <c r="E263" s="257"/>
      <c r="F263" s="221"/>
      <c r="G263" s="220">
        <f>ROUND(E263*F263,2)</f>
        <v>0</v>
      </c>
      <c r="H263" s="221"/>
      <c r="I263" s="220">
        <f>ROUND(E263*H263,2)</f>
        <v>0</v>
      </c>
      <c r="J263" s="221"/>
      <c r="K263" s="220">
        <f>ROUND(E263*J263,2)</f>
        <v>0</v>
      </c>
      <c r="L263" s="220">
        <v>21</v>
      </c>
      <c r="M263" s="220">
        <f>G263*(1+L263/100)</f>
        <v>0</v>
      </c>
      <c r="N263" s="220">
        <v>0</v>
      </c>
      <c r="O263" s="220">
        <f>ROUND(E263*N263,2)</f>
        <v>0</v>
      </c>
      <c r="P263" s="220">
        <v>0</v>
      </c>
      <c r="Q263" s="220">
        <f>ROUND(E263*P263,2)</f>
        <v>0</v>
      </c>
      <c r="R263" s="220" t="s">
        <v>731</v>
      </c>
      <c r="S263" s="220" t="s">
        <v>253</v>
      </c>
      <c r="T263" s="220" t="s">
        <v>253</v>
      </c>
      <c r="U263" s="220">
        <v>0</v>
      </c>
      <c r="V263" s="220">
        <f>ROUND(E263*U263,2)</f>
        <v>0</v>
      </c>
      <c r="W263" s="220"/>
      <c r="X263" s="210"/>
      <c r="Y263" s="210"/>
      <c r="Z263" s="210"/>
      <c r="AA263" s="210"/>
      <c r="AB263" s="210"/>
      <c r="AC263" s="210"/>
      <c r="AD263" s="210"/>
      <c r="AE263" s="210"/>
      <c r="AF263" s="210"/>
      <c r="AG263" s="210" t="s">
        <v>587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17"/>
      <c r="B264" s="218"/>
      <c r="C264" s="264" t="s">
        <v>618</v>
      </c>
      <c r="D264" s="248"/>
      <c r="E264" s="248"/>
      <c r="F264" s="248"/>
      <c r="G264" s="248"/>
      <c r="H264" s="220"/>
      <c r="I264" s="220"/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  <c r="U264" s="220"/>
      <c r="V264" s="220"/>
      <c r="W264" s="220"/>
      <c r="X264" s="210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256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x14ac:dyDescent="0.2">
      <c r="A265" s="228" t="s">
        <v>247</v>
      </c>
      <c r="B265" s="229" t="s">
        <v>187</v>
      </c>
      <c r="C265" s="259" t="s">
        <v>188</v>
      </c>
      <c r="D265" s="230"/>
      <c r="E265" s="231"/>
      <c r="F265" s="232"/>
      <c r="G265" s="232">
        <f>SUMIF(AG266:AG269,"&lt;&gt;NOR",G266:G269)</f>
        <v>0</v>
      </c>
      <c r="H265" s="232"/>
      <c r="I265" s="232">
        <f>SUM(I266:I269)</f>
        <v>0</v>
      </c>
      <c r="J265" s="232"/>
      <c r="K265" s="232">
        <f>SUM(K266:K269)</f>
        <v>0</v>
      </c>
      <c r="L265" s="232"/>
      <c r="M265" s="232">
        <f>SUM(M266:M269)</f>
        <v>0</v>
      </c>
      <c r="N265" s="232"/>
      <c r="O265" s="232">
        <f>SUM(O266:O269)</f>
        <v>0</v>
      </c>
      <c r="P265" s="232"/>
      <c r="Q265" s="232">
        <f>SUM(Q266:Q269)</f>
        <v>0</v>
      </c>
      <c r="R265" s="232"/>
      <c r="S265" s="232"/>
      <c r="T265" s="233"/>
      <c r="U265" s="227"/>
      <c r="V265" s="227">
        <f>SUM(V266:V269)</f>
        <v>0</v>
      </c>
      <c r="W265" s="227"/>
      <c r="AG265" t="s">
        <v>248</v>
      </c>
    </row>
    <row r="266" spans="1:60" outlineLevel="1" x14ac:dyDescent="0.2">
      <c r="A266" s="238">
        <v>70</v>
      </c>
      <c r="B266" s="239" t="s">
        <v>1561</v>
      </c>
      <c r="C266" s="260" t="s">
        <v>1562</v>
      </c>
      <c r="D266" s="240" t="s">
        <v>368</v>
      </c>
      <c r="E266" s="241">
        <v>4</v>
      </c>
      <c r="F266" s="242"/>
      <c r="G266" s="243">
        <f>ROUND(E266*F266,2)</f>
        <v>0</v>
      </c>
      <c r="H266" s="242"/>
      <c r="I266" s="243">
        <f>ROUND(E266*H266,2)</f>
        <v>0</v>
      </c>
      <c r="J266" s="242"/>
      <c r="K266" s="243">
        <f>ROUND(E266*J266,2)</f>
        <v>0</v>
      </c>
      <c r="L266" s="243">
        <v>21</v>
      </c>
      <c r="M266" s="243">
        <f>G266*(1+L266/100)</f>
        <v>0</v>
      </c>
      <c r="N266" s="243">
        <v>0</v>
      </c>
      <c r="O266" s="243">
        <f>ROUND(E266*N266,2)</f>
        <v>0</v>
      </c>
      <c r="P266" s="243">
        <v>0</v>
      </c>
      <c r="Q266" s="243">
        <f>ROUND(E266*P266,2)</f>
        <v>0</v>
      </c>
      <c r="R266" s="243"/>
      <c r="S266" s="243" t="s">
        <v>279</v>
      </c>
      <c r="T266" s="244" t="s">
        <v>285</v>
      </c>
      <c r="U266" s="220">
        <v>0</v>
      </c>
      <c r="V266" s="220">
        <f>ROUND(E266*U266,2)</f>
        <v>0</v>
      </c>
      <c r="W266" s="220"/>
      <c r="X266" s="210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254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17"/>
      <c r="B267" s="218"/>
      <c r="C267" s="262" t="s">
        <v>1563</v>
      </c>
      <c r="D267" s="222"/>
      <c r="E267" s="223">
        <v>4</v>
      </c>
      <c r="F267" s="220"/>
      <c r="G267" s="220"/>
      <c r="H267" s="220"/>
      <c r="I267" s="220"/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  <c r="U267" s="220"/>
      <c r="V267" s="220"/>
      <c r="W267" s="220"/>
      <c r="X267" s="210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258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38">
        <v>71</v>
      </c>
      <c r="B268" s="239" t="s">
        <v>1564</v>
      </c>
      <c r="C268" s="260" t="s">
        <v>1565</v>
      </c>
      <c r="D268" s="240" t="s">
        <v>284</v>
      </c>
      <c r="E268" s="241">
        <v>1</v>
      </c>
      <c r="F268" s="242"/>
      <c r="G268" s="243">
        <f>ROUND(E268*F268,2)</f>
        <v>0</v>
      </c>
      <c r="H268" s="242"/>
      <c r="I268" s="243">
        <f>ROUND(E268*H268,2)</f>
        <v>0</v>
      </c>
      <c r="J268" s="242"/>
      <c r="K268" s="243">
        <f>ROUND(E268*J268,2)</f>
        <v>0</v>
      </c>
      <c r="L268" s="243">
        <v>21</v>
      </c>
      <c r="M268" s="243">
        <f>G268*(1+L268/100)</f>
        <v>0</v>
      </c>
      <c r="N268" s="243">
        <v>0</v>
      </c>
      <c r="O268" s="243">
        <f>ROUND(E268*N268,2)</f>
        <v>0</v>
      </c>
      <c r="P268" s="243">
        <v>0</v>
      </c>
      <c r="Q268" s="243">
        <f>ROUND(E268*P268,2)</f>
        <v>0</v>
      </c>
      <c r="R268" s="243"/>
      <c r="S268" s="243" t="s">
        <v>279</v>
      </c>
      <c r="T268" s="244" t="s">
        <v>285</v>
      </c>
      <c r="U268" s="220">
        <v>0</v>
      </c>
      <c r="V268" s="220">
        <f>ROUND(E268*U268,2)</f>
        <v>0</v>
      </c>
      <c r="W268" s="220"/>
      <c r="X268" s="210"/>
      <c r="Y268" s="210"/>
      <c r="Z268" s="210"/>
      <c r="AA268" s="210"/>
      <c r="AB268" s="210"/>
      <c r="AC268" s="210"/>
      <c r="AD268" s="210"/>
      <c r="AE268" s="210"/>
      <c r="AF268" s="210"/>
      <c r="AG268" s="210" t="s">
        <v>254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17"/>
      <c r="B269" s="218"/>
      <c r="C269" s="262" t="s">
        <v>1566</v>
      </c>
      <c r="D269" s="222"/>
      <c r="E269" s="223">
        <v>1</v>
      </c>
      <c r="F269" s="220"/>
      <c r="G269" s="220"/>
      <c r="H269" s="220"/>
      <c r="I269" s="220"/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10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258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x14ac:dyDescent="0.2">
      <c r="A270" s="228" t="s">
        <v>247</v>
      </c>
      <c r="B270" s="229" t="s">
        <v>189</v>
      </c>
      <c r="C270" s="259" t="s">
        <v>190</v>
      </c>
      <c r="D270" s="230"/>
      <c r="E270" s="231"/>
      <c r="F270" s="232"/>
      <c r="G270" s="232">
        <f>SUMIF(AG271:AG287,"&lt;&gt;NOR",G271:G287)</f>
        <v>0</v>
      </c>
      <c r="H270" s="232"/>
      <c r="I270" s="232">
        <f>SUM(I271:I287)</f>
        <v>0</v>
      </c>
      <c r="J270" s="232"/>
      <c r="K270" s="232">
        <f>SUM(K271:K287)</f>
        <v>0</v>
      </c>
      <c r="L270" s="232"/>
      <c r="M270" s="232">
        <f>SUM(M271:M287)</f>
        <v>0</v>
      </c>
      <c r="N270" s="232"/>
      <c r="O270" s="232">
        <f>SUM(O271:O287)</f>
        <v>0.14000000000000001</v>
      </c>
      <c r="P270" s="232"/>
      <c r="Q270" s="232">
        <f>SUM(Q271:Q287)</f>
        <v>0</v>
      </c>
      <c r="R270" s="232"/>
      <c r="S270" s="232"/>
      <c r="T270" s="233"/>
      <c r="U270" s="227"/>
      <c r="V270" s="227">
        <f>SUM(V271:V287)</f>
        <v>35.71</v>
      </c>
      <c r="W270" s="227"/>
      <c r="AG270" t="s">
        <v>248</v>
      </c>
    </row>
    <row r="271" spans="1:60" outlineLevel="1" x14ac:dyDescent="0.2">
      <c r="A271" s="238">
        <v>72</v>
      </c>
      <c r="B271" s="239" t="s">
        <v>1567</v>
      </c>
      <c r="C271" s="260" t="s">
        <v>1568</v>
      </c>
      <c r="D271" s="240" t="s">
        <v>251</v>
      </c>
      <c r="E271" s="241">
        <v>50.02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3">
        <v>2.1000000000000001E-4</v>
      </c>
      <c r="O271" s="243">
        <f>ROUND(E271*N271,2)</f>
        <v>0.01</v>
      </c>
      <c r="P271" s="243">
        <v>0</v>
      </c>
      <c r="Q271" s="243">
        <f>ROUND(E271*P271,2)</f>
        <v>0</v>
      </c>
      <c r="R271" s="243" t="s">
        <v>1569</v>
      </c>
      <c r="S271" s="243" t="s">
        <v>253</v>
      </c>
      <c r="T271" s="244" t="s">
        <v>253</v>
      </c>
      <c r="U271" s="220">
        <v>0.05</v>
      </c>
      <c r="V271" s="220">
        <f>ROUND(E271*U271,2)</f>
        <v>2.5</v>
      </c>
      <c r="W271" s="220"/>
      <c r="X271" s="210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254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17"/>
      <c r="B272" s="218"/>
      <c r="C272" s="262" t="s">
        <v>1570</v>
      </c>
      <c r="D272" s="222"/>
      <c r="E272" s="223">
        <v>23.24</v>
      </c>
      <c r="F272" s="220"/>
      <c r="G272" s="220"/>
      <c r="H272" s="220"/>
      <c r="I272" s="220"/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  <c r="U272" s="220"/>
      <c r="V272" s="220"/>
      <c r="W272" s="220"/>
      <c r="X272" s="210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258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17"/>
      <c r="B273" s="218"/>
      <c r="C273" s="262" t="s">
        <v>1571</v>
      </c>
      <c r="D273" s="222"/>
      <c r="E273" s="223">
        <v>26.78</v>
      </c>
      <c r="F273" s="220"/>
      <c r="G273" s="220"/>
      <c r="H273" s="220"/>
      <c r="I273" s="220"/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10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258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ht="22.5" outlineLevel="1" x14ac:dyDescent="0.2">
      <c r="A274" s="238">
        <v>73</v>
      </c>
      <c r="B274" s="239" t="s">
        <v>1572</v>
      </c>
      <c r="C274" s="260" t="s">
        <v>1573</v>
      </c>
      <c r="D274" s="240" t="s">
        <v>251</v>
      </c>
      <c r="E274" s="241">
        <v>33.24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3">
        <v>2.9399999999999999E-3</v>
      </c>
      <c r="O274" s="243">
        <f>ROUND(E274*N274,2)</f>
        <v>0.1</v>
      </c>
      <c r="P274" s="243">
        <v>0</v>
      </c>
      <c r="Q274" s="243">
        <f>ROUND(E274*P274,2)</f>
        <v>0</v>
      </c>
      <c r="R274" s="243" t="s">
        <v>1569</v>
      </c>
      <c r="S274" s="243" t="s">
        <v>253</v>
      </c>
      <c r="T274" s="244" t="s">
        <v>253</v>
      </c>
      <c r="U274" s="220">
        <v>0.97799999999999998</v>
      </c>
      <c r="V274" s="220">
        <f>ROUND(E274*U274,2)</f>
        <v>32.51</v>
      </c>
      <c r="W274" s="220"/>
      <c r="X274" s="210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254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17"/>
      <c r="B275" s="218"/>
      <c r="C275" s="262" t="s">
        <v>1570</v>
      </c>
      <c r="D275" s="222"/>
      <c r="E275" s="223">
        <v>23.24</v>
      </c>
      <c r="F275" s="220"/>
      <c r="G275" s="220"/>
      <c r="H275" s="220"/>
      <c r="I275" s="220"/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  <c r="U275" s="220"/>
      <c r="V275" s="220"/>
      <c r="W275" s="220"/>
      <c r="X275" s="210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258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17"/>
      <c r="B276" s="218"/>
      <c r="C276" s="262" t="s">
        <v>1574</v>
      </c>
      <c r="D276" s="222"/>
      <c r="E276" s="223">
        <v>10</v>
      </c>
      <c r="F276" s="220"/>
      <c r="G276" s="220"/>
      <c r="H276" s="220"/>
      <c r="I276" s="220"/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  <c r="U276" s="220"/>
      <c r="V276" s="220"/>
      <c r="W276" s="220"/>
      <c r="X276" s="210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258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2.5" outlineLevel="1" x14ac:dyDescent="0.2">
      <c r="A277" s="238">
        <v>74</v>
      </c>
      <c r="B277" s="239" t="s">
        <v>1575</v>
      </c>
      <c r="C277" s="260" t="s">
        <v>1576</v>
      </c>
      <c r="D277" s="240" t="s">
        <v>251</v>
      </c>
      <c r="E277" s="241">
        <v>23.24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21</v>
      </c>
      <c r="M277" s="243">
        <f>G277*(1+L277/100)</f>
        <v>0</v>
      </c>
      <c r="N277" s="243">
        <v>0</v>
      </c>
      <c r="O277" s="243">
        <f>ROUND(E277*N277,2)</f>
        <v>0</v>
      </c>
      <c r="P277" s="243">
        <v>0</v>
      </c>
      <c r="Q277" s="243">
        <f>ROUND(E277*P277,2)</f>
        <v>0</v>
      </c>
      <c r="R277" s="243" t="s">
        <v>1569</v>
      </c>
      <c r="S277" s="243" t="s">
        <v>253</v>
      </c>
      <c r="T277" s="244" t="s">
        <v>253</v>
      </c>
      <c r="U277" s="220">
        <v>0.03</v>
      </c>
      <c r="V277" s="220">
        <f>ROUND(E277*U277,2)</f>
        <v>0.7</v>
      </c>
      <c r="W277" s="220"/>
      <c r="X277" s="210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254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17"/>
      <c r="B278" s="218"/>
      <c r="C278" s="262" t="s">
        <v>1570</v>
      </c>
      <c r="D278" s="222"/>
      <c r="E278" s="223">
        <v>23.24</v>
      </c>
      <c r="F278" s="220"/>
      <c r="G278" s="220"/>
      <c r="H278" s="220"/>
      <c r="I278" s="220"/>
      <c r="J278" s="220"/>
      <c r="K278" s="220"/>
      <c r="L278" s="220"/>
      <c r="M278" s="220"/>
      <c r="N278" s="220"/>
      <c r="O278" s="220"/>
      <c r="P278" s="220"/>
      <c r="Q278" s="220"/>
      <c r="R278" s="220"/>
      <c r="S278" s="220"/>
      <c r="T278" s="220"/>
      <c r="U278" s="220"/>
      <c r="V278" s="220"/>
      <c r="W278" s="220"/>
      <c r="X278" s="210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258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ht="22.5" outlineLevel="1" x14ac:dyDescent="0.2">
      <c r="A279" s="238">
        <v>75</v>
      </c>
      <c r="B279" s="239" t="s">
        <v>1577</v>
      </c>
      <c r="C279" s="260" t="s">
        <v>1578</v>
      </c>
      <c r="D279" s="240" t="s">
        <v>251</v>
      </c>
      <c r="E279" s="241">
        <v>33.24</v>
      </c>
      <c r="F279" s="242"/>
      <c r="G279" s="243">
        <f>ROUND(E279*F279,2)</f>
        <v>0</v>
      </c>
      <c r="H279" s="242"/>
      <c r="I279" s="243">
        <f>ROUND(E279*H279,2)</f>
        <v>0</v>
      </c>
      <c r="J279" s="242"/>
      <c r="K279" s="243">
        <f>ROUND(E279*J279,2)</f>
        <v>0</v>
      </c>
      <c r="L279" s="243">
        <v>21</v>
      </c>
      <c r="M279" s="243">
        <f>G279*(1+L279/100)</f>
        <v>0</v>
      </c>
      <c r="N279" s="243">
        <v>8.0000000000000004E-4</v>
      </c>
      <c r="O279" s="243">
        <f>ROUND(E279*N279,2)</f>
        <v>0.03</v>
      </c>
      <c r="P279" s="243">
        <v>0</v>
      </c>
      <c r="Q279" s="243">
        <f>ROUND(E279*P279,2)</f>
        <v>0</v>
      </c>
      <c r="R279" s="243" t="s">
        <v>1569</v>
      </c>
      <c r="S279" s="243" t="s">
        <v>253</v>
      </c>
      <c r="T279" s="244" t="s">
        <v>253</v>
      </c>
      <c r="U279" s="220">
        <v>0</v>
      </c>
      <c r="V279" s="220">
        <f>ROUND(E279*U279,2)</f>
        <v>0</v>
      </c>
      <c r="W279" s="220"/>
      <c r="X279" s="210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254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17"/>
      <c r="B280" s="218"/>
      <c r="C280" s="262" t="s">
        <v>1570</v>
      </c>
      <c r="D280" s="222"/>
      <c r="E280" s="223">
        <v>23.24</v>
      </c>
      <c r="F280" s="220"/>
      <c r="G280" s="220"/>
      <c r="H280" s="220"/>
      <c r="I280" s="220"/>
      <c r="J280" s="220"/>
      <c r="K280" s="220"/>
      <c r="L280" s="220"/>
      <c r="M280" s="220"/>
      <c r="N280" s="220"/>
      <c r="O280" s="220"/>
      <c r="P280" s="220"/>
      <c r="Q280" s="220"/>
      <c r="R280" s="220"/>
      <c r="S280" s="220"/>
      <c r="T280" s="220"/>
      <c r="U280" s="220"/>
      <c r="V280" s="220"/>
      <c r="W280" s="220"/>
      <c r="X280" s="210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258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17"/>
      <c r="B281" s="218"/>
      <c r="C281" s="262" t="s">
        <v>1574</v>
      </c>
      <c r="D281" s="222"/>
      <c r="E281" s="223">
        <v>10</v>
      </c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10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258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38">
        <v>76</v>
      </c>
      <c r="B282" s="239" t="s">
        <v>1579</v>
      </c>
      <c r="C282" s="260" t="s">
        <v>1580</v>
      </c>
      <c r="D282" s="240" t="s">
        <v>251</v>
      </c>
      <c r="E282" s="241">
        <v>36.564</v>
      </c>
      <c r="F282" s="242"/>
      <c r="G282" s="243">
        <f>ROUND(E282*F282,2)</f>
        <v>0</v>
      </c>
      <c r="H282" s="242"/>
      <c r="I282" s="243">
        <f>ROUND(E282*H282,2)</f>
        <v>0</v>
      </c>
      <c r="J282" s="242"/>
      <c r="K282" s="243">
        <f>ROUND(E282*J282,2)</f>
        <v>0</v>
      </c>
      <c r="L282" s="243">
        <v>21</v>
      </c>
      <c r="M282" s="243">
        <f>G282*(1+L282/100)</f>
        <v>0</v>
      </c>
      <c r="N282" s="243">
        <v>0</v>
      </c>
      <c r="O282" s="243">
        <f>ROUND(E282*N282,2)</f>
        <v>0</v>
      </c>
      <c r="P282" s="243">
        <v>0</v>
      </c>
      <c r="Q282" s="243">
        <f>ROUND(E282*P282,2)</f>
        <v>0</v>
      </c>
      <c r="R282" s="243"/>
      <c r="S282" s="243" t="s">
        <v>279</v>
      </c>
      <c r="T282" s="244" t="s">
        <v>285</v>
      </c>
      <c r="U282" s="220">
        <v>0</v>
      </c>
      <c r="V282" s="220">
        <f>ROUND(E282*U282,2)</f>
        <v>0</v>
      </c>
      <c r="W282" s="220"/>
      <c r="X282" s="210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293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17"/>
      <c r="B283" s="218"/>
      <c r="C283" s="262" t="s">
        <v>1581</v>
      </c>
      <c r="D283" s="222"/>
      <c r="E283" s="223">
        <v>36.564</v>
      </c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0"/>
      <c r="U283" s="220"/>
      <c r="V283" s="220"/>
      <c r="W283" s="220"/>
      <c r="X283" s="210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258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17">
        <v>77</v>
      </c>
      <c r="B284" s="218" t="s">
        <v>1582</v>
      </c>
      <c r="C284" s="268" t="s">
        <v>1583</v>
      </c>
      <c r="D284" s="219" t="s">
        <v>0</v>
      </c>
      <c r="E284" s="257"/>
      <c r="F284" s="221"/>
      <c r="G284" s="220">
        <f>ROUND(E284*F284,2)</f>
        <v>0</v>
      </c>
      <c r="H284" s="221"/>
      <c r="I284" s="220">
        <f>ROUND(E284*H284,2)</f>
        <v>0</v>
      </c>
      <c r="J284" s="221"/>
      <c r="K284" s="220">
        <f>ROUND(E284*J284,2)</f>
        <v>0</v>
      </c>
      <c r="L284" s="220">
        <v>21</v>
      </c>
      <c r="M284" s="220">
        <f>G284*(1+L284/100)</f>
        <v>0</v>
      </c>
      <c r="N284" s="220">
        <v>0</v>
      </c>
      <c r="O284" s="220">
        <f>ROUND(E284*N284,2)</f>
        <v>0</v>
      </c>
      <c r="P284" s="220">
        <v>0</v>
      </c>
      <c r="Q284" s="220">
        <f>ROUND(E284*P284,2)</f>
        <v>0</v>
      </c>
      <c r="R284" s="220" t="s">
        <v>1569</v>
      </c>
      <c r="S284" s="220" t="s">
        <v>253</v>
      </c>
      <c r="T284" s="220" t="s">
        <v>253</v>
      </c>
      <c r="U284" s="220">
        <v>0</v>
      </c>
      <c r="V284" s="220">
        <f>ROUND(E284*U284,2)</f>
        <v>0</v>
      </c>
      <c r="W284" s="220"/>
      <c r="X284" s="210"/>
      <c r="Y284" s="210"/>
      <c r="Z284" s="210"/>
      <c r="AA284" s="210"/>
      <c r="AB284" s="210"/>
      <c r="AC284" s="210"/>
      <c r="AD284" s="210"/>
      <c r="AE284" s="210"/>
      <c r="AF284" s="210"/>
      <c r="AG284" s="210" t="s">
        <v>587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17"/>
      <c r="B285" s="218"/>
      <c r="C285" s="264" t="s">
        <v>618</v>
      </c>
      <c r="D285" s="248"/>
      <c r="E285" s="248"/>
      <c r="F285" s="248"/>
      <c r="G285" s="248"/>
      <c r="H285" s="220"/>
      <c r="I285" s="220"/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  <c r="U285" s="220"/>
      <c r="V285" s="220"/>
      <c r="W285" s="220"/>
      <c r="X285" s="210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256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ht="33.75" outlineLevel="1" x14ac:dyDescent="0.2">
      <c r="A286" s="217">
        <v>78</v>
      </c>
      <c r="B286" s="218" t="s">
        <v>1584</v>
      </c>
      <c r="C286" s="268" t="s">
        <v>1585</v>
      </c>
      <c r="D286" s="219" t="s">
        <v>0</v>
      </c>
      <c r="E286" s="257"/>
      <c r="F286" s="221"/>
      <c r="G286" s="220">
        <f>ROUND(E286*F286,2)</f>
        <v>0</v>
      </c>
      <c r="H286" s="221"/>
      <c r="I286" s="220">
        <f>ROUND(E286*H286,2)</f>
        <v>0</v>
      </c>
      <c r="J286" s="221"/>
      <c r="K286" s="220">
        <f>ROUND(E286*J286,2)</f>
        <v>0</v>
      </c>
      <c r="L286" s="220">
        <v>21</v>
      </c>
      <c r="M286" s="220">
        <f>G286*(1+L286/100)</f>
        <v>0</v>
      </c>
      <c r="N286" s="220">
        <v>0</v>
      </c>
      <c r="O286" s="220">
        <f>ROUND(E286*N286,2)</f>
        <v>0</v>
      </c>
      <c r="P286" s="220">
        <v>0</v>
      </c>
      <c r="Q286" s="220">
        <f>ROUND(E286*P286,2)</f>
        <v>0</v>
      </c>
      <c r="R286" s="220" t="s">
        <v>1569</v>
      </c>
      <c r="S286" s="220" t="s">
        <v>253</v>
      </c>
      <c r="T286" s="220" t="s">
        <v>253</v>
      </c>
      <c r="U286" s="220">
        <v>0</v>
      </c>
      <c r="V286" s="220">
        <f>ROUND(E286*U286,2)</f>
        <v>0</v>
      </c>
      <c r="W286" s="220"/>
      <c r="X286" s="210"/>
      <c r="Y286" s="210"/>
      <c r="Z286" s="210"/>
      <c r="AA286" s="210"/>
      <c r="AB286" s="210"/>
      <c r="AC286" s="210"/>
      <c r="AD286" s="210"/>
      <c r="AE286" s="210"/>
      <c r="AF286" s="210"/>
      <c r="AG286" s="210" t="s">
        <v>587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17"/>
      <c r="B287" s="218"/>
      <c r="C287" s="264" t="s">
        <v>618</v>
      </c>
      <c r="D287" s="248"/>
      <c r="E287" s="248"/>
      <c r="F287" s="248"/>
      <c r="G287" s="248"/>
      <c r="H287" s="220"/>
      <c r="I287" s="220"/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10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256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x14ac:dyDescent="0.2">
      <c r="A288" s="228" t="s">
        <v>247</v>
      </c>
      <c r="B288" s="229" t="s">
        <v>191</v>
      </c>
      <c r="C288" s="259" t="s">
        <v>192</v>
      </c>
      <c r="D288" s="230"/>
      <c r="E288" s="231"/>
      <c r="F288" s="232"/>
      <c r="G288" s="232">
        <f>SUMIF(AG289:AG296,"&lt;&gt;NOR",G289:G296)</f>
        <v>0</v>
      </c>
      <c r="H288" s="232"/>
      <c r="I288" s="232">
        <f>SUM(I289:I296)</f>
        <v>0</v>
      </c>
      <c r="J288" s="232"/>
      <c r="K288" s="232">
        <f>SUM(K289:K296)</f>
        <v>0</v>
      </c>
      <c r="L288" s="232"/>
      <c r="M288" s="232">
        <f>SUM(M289:M296)</f>
        <v>0</v>
      </c>
      <c r="N288" s="232"/>
      <c r="O288" s="232">
        <f>SUM(O289:O296)</f>
        <v>0</v>
      </c>
      <c r="P288" s="232"/>
      <c r="Q288" s="232">
        <f>SUM(Q289:Q296)</f>
        <v>0</v>
      </c>
      <c r="R288" s="232"/>
      <c r="S288" s="232"/>
      <c r="T288" s="233"/>
      <c r="U288" s="227"/>
      <c r="V288" s="227">
        <f>SUM(V289:V296)</f>
        <v>0</v>
      </c>
      <c r="W288" s="227"/>
      <c r="AG288" t="s">
        <v>248</v>
      </c>
    </row>
    <row r="289" spans="1:60" outlineLevel="1" x14ac:dyDescent="0.2">
      <c r="A289" s="238">
        <v>79</v>
      </c>
      <c r="B289" s="239" t="s">
        <v>1586</v>
      </c>
      <c r="C289" s="260" t="s">
        <v>1587</v>
      </c>
      <c r="D289" s="240" t="s">
        <v>251</v>
      </c>
      <c r="E289" s="241">
        <v>5.77</v>
      </c>
      <c r="F289" s="242"/>
      <c r="G289" s="243">
        <f>ROUND(E289*F289,2)</f>
        <v>0</v>
      </c>
      <c r="H289" s="242"/>
      <c r="I289" s="243">
        <f>ROUND(E289*H289,2)</f>
        <v>0</v>
      </c>
      <c r="J289" s="242"/>
      <c r="K289" s="243">
        <f>ROUND(E289*J289,2)</f>
        <v>0</v>
      </c>
      <c r="L289" s="243">
        <v>21</v>
      </c>
      <c r="M289" s="243">
        <f>G289*(1+L289/100)</f>
        <v>0</v>
      </c>
      <c r="N289" s="243">
        <v>0</v>
      </c>
      <c r="O289" s="243">
        <f>ROUND(E289*N289,2)</f>
        <v>0</v>
      </c>
      <c r="P289" s="243">
        <v>0</v>
      </c>
      <c r="Q289" s="243">
        <f>ROUND(E289*P289,2)</f>
        <v>0</v>
      </c>
      <c r="R289" s="243"/>
      <c r="S289" s="243" t="s">
        <v>279</v>
      </c>
      <c r="T289" s="244" t="s">
        <v>285</v>
      </c>
      <c r="U289" s="220">
        <v>0</v>
      </c>
      <c r="V289" s="220">
        <f>ROUND(E289*U289,2)</f>
        <v>0</v>
      </c>
      <c r="W289" s="220"/>
      <c r="X289" s="210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254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17"/>
      <c r="B290" s="218"/>
      <c r="C290" s="262" t="s">
        <v>1588</v>
      </c>
      <c r="D290" s="222"/>
      <c r="E290" s="223">
        <v>5.77</v>
      </c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  <c r="U290" s="220"/>
      <c r="V290" s="220"/>
      <c r="W290" s="220"/>
      <c r="X290" s="210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258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ht="22.5" outlineLevel="1" x14ac:dyDescent="0.2">
      <c r="A291" s="238">
        <v>80</v>
      </c>
      <c r="B291" s="239" t="s">
        <v>1589</v>
      </c>
      <c r="C291" s="260" t="s">
        <v>1590</v>
      </c>
      <c r="D291" s="240" t="s">
        <v>251</v>
      </c>
      <c r="E291" s="241">
        <v>11.01</v>
      </c>
      <c r="F291" s="242"/>
      <c r="G291" s="243">
        <f>ROUND(E291*F291,2)</f>
        <v>0</v>
      </c>
      <c r="H291" s="242"/>
      <c r="I291" s="243">
        <f>ROUND(E291*H291,2)</f>
        <v>0</v>
      </c>
      <c r="J291" s="242"/>
      <c r="K291" s="243">
        <f>ROUND(E291*J291,2)</f>
        <v>0</v>
      </c>
      <c r="L291" s="243">
        <v>21</v>
      </c>
      <c r="M291" s="243">
        <f>G291*(1+L291/100)</f>
        <v>0</v>
      </c>
      <c r="N291" s="243">
        <v>0</v>
      </c>
      <c r="O291" s="243">
        <f>ROUND(E291*N291,2)</f>
        <v>0</v>
      </c>
      <c r="P291" s="243">
        <v>0</v>
      </c>
      <c r="Q291" s="243">
        <f>ROUND(E291*P291,2)</f>
        <v>0</v>
      </c>
      <c r="R291" s="243"/>
      <c r="S291" s="243" t="s">
        <v>279</v>
      </c>
      <c r="T291" s="244" t="s">
        <v>285</v>
      </c>
      <c r="U291" s="220">
        <v>0</v>
      </c>
      <c r="V291" s="220">
        <f>ROUND(E291*U291,2)</f>
        <v>0</v>
      </c>
      <c r="W291" s="220"/>
      <c r="X291" s="210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254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17"/>
      <c r="B292" s="218"/>
      <c r="C292" s="262" t="s">
        <v>1591</v>
      </c>
      <c r="D292" s="222"/>
      <c r="E292" s="223">
        <v>11.01</v>
      </c>
      <c r="F292" s="220"/>
      <c r="G292" s="220"/>
      <c r="H292" s="220"/>
      <c r="I292" s="220"/>
      <c r="J292" s="220"/>
      <c r="K292" s="220"/>
      <c r="L292" s="220"/>
      <c r="M292" s="220"/>
      <c r="N292" s="220"/>
      <c r="O292" s="220"/>
      <c r="P292" s="220"/>
      <c r="Q292" s="220"/>
      <c r="R292" s="220"/>
      <c r="S292" s="220"/>
      <c r="T292" s="220"/>
      <c r="U292" s="220"/>
      <c r="V292" s="220"/>
      <c r="W292" s="220"/>
      <c r="X292" s="210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258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">
      <c r="A293" s="217">
        <v>81</v>
      </c>
      <c r="B293" s="218" t="s">
        <v>1592</v>
      </c>
      <c r="C293" s="268" t="s">
        <v>1593</v>
      </c>
      <c r="D293" s="219" t="s">
        <v>0</v>
      </c>
      <c r="E293" s="257"/>
      <c r="F293" s="221"/>
      <c r="G293" s="220">
        <f>ROUND(E293*F293,2)</f>
        <v>0</v>
      </c>
      <c r="H293" s="221"/>
      <c r="I293" s="220">
        <f>ROUND(E293*H293,2)</f>
        <v>0</v>
      </c>
      <c r="J293" s="221"/>
      <c r="K293" s="220">
        <f>ROUND(E293*J293,2)</f>
        <v>0</v>
      </c>
      <c r="L293" s="220">
        <v>21</v>
      </c>
      <c r="M293" s="220">
        <f>G293*(1+L293/100)</f>
        <v>0</v>
      </c>
      <c r="N293" s="220">
        <v>0</v>
      </c>
      <c r="O293" s="220">
        <f>ROUND(E293*N293,2)</f>
        <v>0</v>
      </c>
      <c r="P293" s="220">
        <v>0</v>
      </c>
      <c r="Q293" s="220">
        <f>ROUND(E293*P293,2)</f>
        <v>0</v>
      </c>
      <c r="R293" s="220" t="s">
        <v>1594</v>
      </c>
      <c r="S293" s="220" t="s">
        <v>253</v>
      </c>
      <c r="T293" s="220" t="s">
        <v>253</v>
      </c>
      <c r="U293" s="220">
        <v>0</v>
      </c>
      <c r="V293" s="220">
        <f>ROUND(E293*U293,2)</f>
        <v>0</v>
      </c>
      <c r="W293" s="220"/>
      <c r="X293" s="210"/>
      <c r="Y293" s="210"/>
      <c r="Z293" s="210"/>
      <c r="AA293" s="210"/>
      <c r="AB293" s="210"/>
      <c r="AC293" s="210"/>
      <c r="AD293" s="210"/>
      <c r="AE293" s="210"/>
      <c r="AF293" s="210"/>
      <c r="AG293" s="210" t="s">
        <v>587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17"/>
      <c r="B294" s="218"/>
      <c r="C294" s="264" t="s">
        <v>1595</v>
      </c>
      <c r="D294" s="248"/>
      <c r="E294" s="248"/>
      <c r="F294" s="248"/>
      <c r="G294" s="248"/>
      <c r="H294" s="220"/>
      <c r="I294" s="220"/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10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256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ht="33.75" outlineLevel="1" x14ac:dyDescent="0.2">
      <c r="A295" s="217">
        <v>82</v>
      </c>
      <c r="B295" s="218" t="s">
        <v>1596</v>
      </c>
      <c r="C295" s="268" t="s">
        <v>1597</v>
      </c>
      <c r="D295" s="219" t="s">
        <v>0</v>
      </c>
      <c r="E295" s="257"/>
      <c r="F295" s="221"/>
      <c r="G295" s="220">
        <f>ROUND(E295*F295,2)</f>
        <v>0</v>
      </c>
      <c r="H295" s="221"/>
      <c r="I295" s="220">
        <f>ROUND(E295*H295,2)</f>
        <v>0</v>
      </c>
      <c r="J295" s="221"/>
      <c r="K295" s="220">
        <f>ROUND(E295*J295,2)</f>
        <v>0</v>
      </c>
      <c r="L295" s="220">
        <v>21</v>
      </c>
      <c r="M295" s="220">
        <f>G295*(1+L295/100)</f>
        <v>0</v>
      </c>
      <c r="N295" s="220">
        <v>0</v>
      </c>
      <c r="O295" s="220">
        <f>ROUND(E295*N295,2)</f>
        <v>0</v>
      </c>
      <c r="P295" s="220">
        <v>0</v>
      </c>
      <c r="Q295" s="220">
        <f>ROUND(E295*P295,2)</f>
        <v>0</v>
      </c>
      <c r="R295" s="220" t="s">
        <v>1594</v>
      </c>
      <c r="S295" s="220" t="s">
        <v>253</v>
      </c>
      <c r="T295" s="220" t="s">
        <v>253</v>
      </c>
      <c r="U295" s="220">
        <v>0</v>
      </c>
      <c r="V295" s="220">
        <f>ROUND(E295*U295,2)</f>
        <v>0</v>
      </c>
      <c r="W295" s="220"/>
      <c r="X295" s="210"/>
      <c r="Y295" s="210"/>
      <c r="Z295" s="210"/>
      <c r="AA295" s="210"/>
      <c r="AB295" s="210"/>
      <c r="AC295" s="210"/>
      <c r="AD295" s="210"/>
      <c r="AE295" s="210"/>
      <c r="AF295" s="210"/>
      <c r="AG295" s="210" t="s">
        <v>587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17"/>
      <c r="B296" s="218"/>
      <c r="C296" s="264" t="s">
        <v>1595</v>
      </c>
      <c r="D296" s="248"/>
      <c r="E296" s="248"/>
      <c r="F296" s="248"/>
      <c r="G296" s="248"/>
      <c r="H296" s="220"/>
      <c r="I296" s="220"/>
      <c r="J296" s="220"/>
      <c r="K296" s="220"/>
      <c r="L296" s="220"/>
      <c r="M296" s="220"/>
      <c r="N296" s="220"/>
      <c r="O296" s="220"/>
      <c r="P296" s="220"/>
      <c r="Q296" s="220"/>
      <c r="R296" s="220"/>
      <c r="S296" s="220"/>
      <c r="T296" s="220"/>
      <c r="U296" s="220"/>
      <c r="V296" s="220"/>
      <c r="W296" s="220"/>
      <c r="X296" s="210"/>
      <c r="Y296" s="210"/>
      <c r="Z296" s="210"/>
      <c r="AA296" s="210"/>
      <c r="AB296" s="210"/>
      <c r="AC296" s="210"/>
      <c r="AD296" s="210"/>
      <c r="AE296" s="210"/>
      <c r="AF296" s="210"/>
      <c r="AG296" s="210" t="s">
        <v>256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x14ac:dyDescent="0.2">
      <c r="A297" s="228" t="s">
        <v>247</v>
      </c>
      <c r="B297" s="229" t="s">
        <v>193</v>
      </c>
      <c r="C297" s="259" t="s">
        <v>194</v>
      </c>
      <c r="D297" s="230"/>
      <c r="E297" s="231"/>
      <c r="F297" s="232"/>
      <c r="G297" s="232">
        <f>SUMIF(AG298:AG310,"&lt;&gt;NOR",G298:G310)</f>
        <v>0</v>
      </c>
      <c r="H297" s="232"/>
      <c r="I297" s="232">
        <f>SUM(I298:I310)</f>
        <v>0</v>
      </c>
      <c r="J297" s="232"/>
      <c r="K297" s="232">
        <f>SUM(K298:K310)</f>
        <v>0</v>
      </c>
      <c r="L297" s="232"/>
      <c r="M297" s="232">
        <f>SUM(M298:M310)</f>
        <v>0</v>
      </c>
      <c r="N297" s="232"/>
      <c r="O297" s="232">
        <f>SUM(O298:O310)</f>
        <v>0.45</v>
      </c>
      <c r="P297" s="232"/>
      <c r="Q297" s="232">
        <f>SUM(Q298:Q310)</f>
        <v>0</v>
      </c>
      <c r="R297" s="232"/>
      <c r="S297" s="232"/>
      <c r="T297" s="233"/>
      <c r="U297" s="227"/>
      <c r="V297" s="227">
        <f>SUM(V298:V310)</f>
        <v>139.15</v>
      </c>
      <c r="W297" s="227"/>
      <c r="AG297" t="s">
        <v>248</v>
      </c>
    </row>
    <row r="298" spans="1:60" ht="22.5" outlineLevel="1" x14ac:dyDescent="0.2">
      <c r="A298" s="238">
        <v>83</v>
      </c>
      <c r="B298" s="239" t="s">
        <v>1598</v>
      </c>
      <c r="C298" s="260" t="s">
        <v>1599</v>
      </c>
      <c r="D298" s="240" t="s">
        <v>251</v>
      </c>
      <c r="E298" s="241">
        <v>112.035</v>
      </c>
      <c r="F298" s="242"/>
      <c r="G298" s="243">
        <f>ROUND(E298*F298,2)</f>
        <v>0</v>
      </c>
      <c r="H298" s="242"/>
      <c r="I298" s="243">
        <f>ROUND(E298*H298,2)</f>
        <v>0</v>
      </c>
      <c r="J298" s="242"/>
      <c r="K298" s="243">
        <f>ROUND(E298*J298,2)</f>
        <v>0</v>
      </c>
      <c r="L298" s="243">
        <v>21</v>
      </c>
      <c r="M298" s="243">
        <f>G298*(1+L298/100)</f>
        <v>0</v>
      </c>
      <c r="N298" s="243">
        <v>4.0499999999999998E-3</v>
      </c>
      <c r="O298" s="243">
        <f>ROUND(E298*N298,2)</f>
        <v>0.45</v>
      </c>
      <c r="P298" s="243">
        <v>0</v>
      </c>
      <c r="Q298" s="243">
        <f>ROUND(E298*P298,2)</f>
        <v>0</v>
      </c>
      <c r="R298" s="243" t="s">
        <v>1569</v>
      </c>
      <c r="S298" s="243" t="s">
        <v>253</v>
      </c>
      <c r="T298" s="244" t="s">
        <v>253</v>
      </c>
      <c r="U298" s="220">
        <v>1.242</v>
      </c>
      <c r="V298" s="220">
        <f>ROUND(E298*U298,2)</f>
        <v>139.15</v>
      </c>
      <c r="W298" s="220"/>
      <c r="X298" s="210"/>
      <c r="Y298" s="210"/>
      <c r="Z298" s="210"/>
      <c r="AA298" s="210"/>
      <c r="AB298" s="210"/>
      <c r="AC298" s="210"/>
      <c r="AD298" s="210"/>
      <c r="AE298" s="210"/>
      <c r="AF298" s="210"/>
      <c r="AG298" s="210" t="s">
        <v>254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17"/>
      <c r="B299" s="218"/>
      <c r="C299" s="262" t="s">
        <v>1600</v>
      </c>
      <c r="D299" s="222"/>
      <c r="E299" s="223"/>
      <c r="F299" s="220"/>
      <c r="G299" s="220"/>
      <c r="H299" s="220"/>
      <c r="I299" s="220"/>
      <c r="J299" s="220"/>
      <c r="K299" s="220"/>
      <c r="L299" s="220"/>
      <c r="M299" s="220"/>
      <c r="N299" s="220"/>
      <c r="O299" s="220"/>
      <c r="P299" s="220"/>
      <c r="Q299" s="220"/>
      <c r="R299" s="220"/>
      <c r="S299" s="220"/>
      <c r="T299" s="220"/>
      <c r="U299" s="220"/>
      <c r="V299" s="220"/>
      <c r="W299" s="220"/>
      <c r="X299" s="210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258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17"/>
      <c r="B300" s="218"/>
      <c r="C300" s="262" t="s">
        <v>1435</v>
      </c>
      <c r="D300" s="222"/>
      <c r="E300" s="223">
        <v>13.23</v>
      </c>
      <c r="F300" s="220"/>
      <c r="G300" s="220"/>
      <c r="H300" s="220"/>
      <c r="I300" s="220"/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  <c r="U300" s="220"/>
      <c r="V300" s="220"/>
      <c r="W300" s="220"/>
      <c r="X300" s="210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258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17"/>
      <c r="B301" s="218"/>
      <c r="C301" s="262" t="s">
        <v>1436</v>
      </c>
      <c r="D301" s="222"/>
      <c r="E301" s="223">
        <v>31.164000000000001</v>
      </c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  <c r="U301" s="220"/>
      <c r="V301" s="220"/>
      <c r="W301" s="220"/>
      <c r="X301" s="210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258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17"/>
      <c r="B302" s="218"/>
      <c r="C302" s="262" t="s">
        <v>1437</v>
      </c>
      <c r="D302" s="222"/>
      <c r="E302" s="223">
        <v>13.481999999999999</v>
      </c>
      <c r="F302" s="220"/>
      <c r="G302" s="220"/>
      <c r="H302" s="220"/>
      <c r="I302" s="220"/>
      <c r="J302" s="220"/>
      <c r="K302" s="220"/>
      <c r="L302" s="220"/>
      <c r="M302" s="220"/>
      <c r="N302" s="220"/>
      <c r="O302" s="220"/>
      <c r="P302" s="220"/>
      <c r="Q302" s="220"/>
      <c r="R302" s="220"/>
      <c r="S302" s="220"/>
      <c r="T302" s="220"/>
      <c r="U302" s="220"/>
      <c r="V302" s="220"/>
      <c r="W302" s="220"/>
      <c r="X302" s="210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258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17"/>
      <c r="B303" s="218"/>
      <c r="C303" s="262" t="s">
        <v>1438</v>
      </c>
      <c r="D303" s="222"/>
      <c r="E303" s="223">
        <v>12.243</v>
      </c>
      <c r="F303" s="220"/>
      <c r="G303" s="220"/>
      <c r="H303" s="220"/>
      <c r="I303" s="220"/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  <c r="U303" s="220"/>
      <c r="V303" s="220"/>
      <c r="W303" s="220"/>
      <c r="X303" s="210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258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17"/>
      <c r="B304" s="218"/>
      <c r="C304" s="262" t="s">
        <v>1439</v>
      </c>
      <c r="D304" s="222"/>
      <c r="E304" s="223">
        <v>19.068000000000001</v>
      </c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  <c r="U304" s="220"/>
      <c r="V304" s="220"/>
      <c r="W304" s="220"/>
      <c r="X304" s="210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258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">
      <c r="A305" s="217"/>
      <c r="B305" s="218"/>
      <c r="C305" s="262" t="s">
        <v>1440</v>
      </c>
      <c r="D305" s="222"/>
      <c r="E305" s="223">
        <v>11.634</v>
      </c>
      <c r="F305" s="220"/>
      <c r="G305" s="220"/>
      <c r="H305" s="220"/>
      <c r="I305" s="220"/>
      <c r="J305" s="220"/>
      <c r="K305" s="220"/>
      <c r="L305" s="220"/>
      <c r="M305" s="220"/>
      <c r="N305" s="220"/>
      <c r="O305" s="220"/>
      <c r="P305" s="220"/>
      <c r="Q305" s="220"/>
      <c r="R305" s="220"/>
      <c r="S305" s="220"/>
      <c r="T305" s="220"/>
      <c r="U305" s="220"/>
      <c r="V305" s="220"/>
      <c r="W305" s="220"/>
      <c r="X305" s="210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258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17"/>
      <c r="B306" s="218"/>
      <c r="C306" s="262" t="s">
        <v>1441</v>
      </c>
      <c r="D306" s="222"/>
      <c r="E306" s="223">
        <v>11.214</v>
      </c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  <c r="U306" s="220"/>
      <c r="V306" s="220"/>
      <c r="W306" s="220"/>
      <c r="X306" s="210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258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38">
        <v>84</v>
      </c>
      <c r="B307" s="239" t="s">
        <v>1601</v>
      </c>
      <c r="C307" s="260" t="s">
        <v>1602</v>
      </c>
      <c r="D307" s="240" t="s">
        <v>251</v>
      </c>
      <c r="E307" s="241">
        <v>123.58499999999999</v>
      </c>
      <c r="F307" s="242"/>
      <c r="G307" s="243">
        <f>ROUND(E307*F307,2)</f>
        <v>0</v>
      </c>
      <c r="H307" s="242"/>
      <c r="I307" s="243">
        <f>ROUND(E307*H307,2)</f>
        <v>0</v>
      </c>
      <c r="J307" s="242"/>
      <c r="K307" s="243">
        <f>ROUND(E307*J307,2)</f>
        <v>0</v>
      </c>
      <c r="L307" s="243">
        <v>21</v>
      </c>
      <c r="M307" s="243">
        <f>G307*(1+L307/100)</f>
        <v>0</v>
      </c>
      <c r="N307" s="243">
        <v>0</v>
      </c>
      <c r="O307" s="243">
        <f>ROUND(E307*N307,2)</f>
        <v>0</v>
      </c>
      <c r="P307" s="243">
        <v>0</v>
      </c>
      <c r="Q307" s="243">
        <f>ROUND(E307*P307,2)</f>
        <v>0</v>
      </c>
      <c r="R307" s="243"/>
      <c r="S307" s="243" t="s">
        <v>279</v>
      </c>
      <c r="T307" s="244" t="s">
        <v>285</v>
      </c>
      <c r="U307" s="220">
        <v>0</v>
      </c>
      <c r="V307" s="220">
        <f>ROUND(E307*U307,2)</f>
        <v>0</v>
      </c>
      <c r="W307" s="220"/>
      <c r="X307" s="210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293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">
      <c r="A308" s="217"/>
      <c r="B308" s="218"/>
      <c r="C308" s="262" t="s">
        <v>1603</v>
      </c>
      <c r="D308" s="222"/>
      <c r="E308" s="223">
        <v>123.58499999999999</v>
      </c>
      <c r="F308" s="220"/>
      <c r="G308" s="220"/>
      <c r="H308" s="220"/>
      <c r="I308" s="220"/>
      <c r="J308" s="220"/>
      <c r="K308" s="220"/>
      <c r="L308" s="220"/>
      <c r="M308" s="220"/>
      <c r="N308" s="220"/>
      <c r="O308" s="220"/>
      <c r="P308" s="220"/>
      <c r="Q308" s="220"/>
      <c r="R308" s="220"/>
      <c r="S308" s="220"/>
      <c r="T308" s="220"/>
      <c r="U308" s="220"/>
      <c r="V308" s="220"/>
      <c r="W308" s="220"/>
      <c r="X308" s="210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258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17">
        <v>85</v>
      </c>
      <c r="B309" s="218" t="s">
        <v>1604</v>
      </c>
      <c r="C309" s="268" t="s">
        <v>1605</v>
      </c>
      <c r="D309" s="219" t="s">
        <v>0</v>
      </c>
      <c r="E309" s="257"/>
      <c r="F309" s="221"/>
      <c r="G309" s="220">
        <f>ROUND(E309*F309,2)</f>
        <v>0</v>
      </c>
      <c r="H309" s="221"/>
      <c r="I309" s="220">
        <f>ROUND(E309*H309,2)</f>
        <v>0</v>
      </c>
      <c r="J309" s="221"/>
      <c r="K309" s="220">
        <f>ROUND(E309*J309,2)</f>
        <v>0</v>
      </c>
      <c r="L309" s="220">
        <v>21</v>
      </c>
      <c r="M309" s="220">
        <f>G309*(1+L309/100)</f>
        <v>0</v>
      </c>
      <c r="N309" s="220">
        <v>0</v>
      </c>
      <c r="O309" s="220">
        <f>ROUND(E309*N309,2)</f>
        <v>0</v>
      </c>
      <c r="P309" s="220">
        <v>0</v>
      </c>
      <c r="Q309" s="220">
        <f>ROUND(E309*P309,2)</f>
        <v>0</v>
      </c>
      <c r="R309" s="220" t="s">
        <v>1569</v>
      </c>
      <c r="S309" s="220" t="s">
        <v>253</v>
      </c>
      <c r="T309" s="220" t="s">
        <v>253</v>
      </c>
      <c r="U309" s="220">
        <v>0</v>
      </c>
      <c r="V309" s="220">
        <f>ROUND(E309*U309,2)</f>
        <v>0</v>
      </c>
      <c r="W309" s="220"/>
      <c r="X309" s="210"/>
      <c r="Y309" s="210"/>
      <c r="Z309" s="210"/>
      <c r="AA309" s="210"/>
      <c r="AB309" s="210"/>
      <c r="AC309" s="210"/>
      <c r="AD309" s="210"/>
      <c r="AE309" s="210"/>
      <c r="AF309" s="210"/>
      <c r="AG309" s="210" t="s">
        <v>587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33.75" outlineLevel="1" x14ac:dyDescent="0.2">
      <c r="A310" s="217">
        <v>86</v>
      </c>
      <c r="B310" s="218" t="s">
        <v>1606</v>
      </c>
      <c r="C310" s="268" t="s">
        <v>1607</v>
      </c>
      <c r="D310" s="219" t="s">
        <v>0</v>
      </c>
      <c r="E310" s="257"/>
      <c r="F310" s="221"/>
      <c r="G310" s="220">
        <f>ROUND(E310*F310,2)</f>
        <v>0</v>
      </c>
      <c r="H310" s="221"/>
      <c r="I310" s="220">
        <f>ROUND(E310*H310,2)</f>
        <v>0</v>
      </c>
      <c r="J310" s="221"/>
      <c r="K310" s="220">
        <f>ROUND(E310*J310,2)</f>
        <v>0</v>
      </c>
      <c r="L310" s="220">
        <v>21</v>
      </c>
      <c r="M310" s="220">
        <f>G310*(1+L310/100)</f>
        <v>0</v>
      </c>
      <c r="N310" s="220">
        <v>0</v>
      </c>
      <c r="O310" s="220">
        <f>ROUND(E310*N310,2)</f>
        <v>0</v>
      </c>
      <c r="P310" s="220">
        <v>0</v>
      </c>
      <c r="Q310" s="220">
        <f>ROUND(E310*P310,2)</f>
        <v>0</v>
      </c>
      <c r="R310" s="220" t="s">
        <v>1569</v>
      </c>
      <c r="S310" s="220" t="s">
        <v>253</v>
      </c>
      <c r="T310" s="220" t="s">
        <v>253</v>
      </c>
      <c r="U310" s="220">
        <v>0</v>
      </c>
      <c r="V310" s="220">
        <f>ROUND(E310*U310,2)</f>
        <v>0</v>
      </c>
      <c r="W310" s="220"/>
      <c r="X310" s="210"/>
      <c r="Y310" s="210"/>
      <c r="Z310" s="210"/>
      <c r="AA310" s="210"/>
      <c r="AB310" s="210"/>
      <c r="AC310" s="210"/>
      <c r="AD310" s="210"/>
      <c r="AE310" s="210"/>
      <c r="AF310" s="210"/>
      <c r="AG310" s="210" t="s">
        <v>587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x14ac:dyDescent="0.2">
      <c r="A311" s="228" t="s">
        <v>247</v>
      </c>
      <c r="B311" s="229" t="s">
        <v>197</v>
      </c>
      <c r="C311" s="259" t="s">
        <v>198</v>
      </c>
      <c r="D311" s="230"/>
      <c r="E311" s="231"/>
      <c r="F311" s="232"/>
      <c r="G311" s="232">
        <f>SUMIF(AG312:AG325,"&lt;&gt;NOR",G312:G325)</f>
        <v>0</v>
      </c>
      <c r="H311" s="232"/>
      <c r="I311" s="232">
        <f>SUM(I312:I325)</f>
        <v>0</v>
      </c>
      <c r="J311" s="232"/>
      <c r="K311" s="232">
        <f>SUM(K312:K325)</f>
        <v>0</v>
      </c>
      <c r="L311" s="232"/>
      <c r="M311" s="232">
        <f>SUM(M312:M325)</f>
        <v>0</v>
      </c>
      <c r="N311" s="232"/>
      <c r="O311" s="232">
        <f>SUM(O312:O325)</f>
        <v>0.1</v>
      </c>
      <c r="P311" s="232"/>
      <c r="Q311" s="232">
        <f>SUM(Q312:Q325)</f>
        <v>0</v>
      </c>
      <c r="R311" s="232"/>
      <c r="S311" s="232"/>
      <c r="T311" s="233"/>
      <c r="U311" s="227"/>
      <c r="V311" s="227">
        <f>SUM(V312:V325)</f>
        <v>66.319999999999993</v>
      </c>
      <c r="W311" s="227"/>
      <c r="AG311" t="s">
        <v>248</v>
      </c>
    </row>
    <row r="312" spans="1:60" outlineLevel="1" x14ac:dyDescent="0.2">
      <c r="A312" s="238">
        <v>87</v>
      </c>
      <c r="B312" s="239" t="s">
        <v>887</v>
      </c>
      <c r="C312" s="260" t="s">
        <v>888</v>
      </c>
      <c r="D312" s="240" t="s">
        <v>251</v>
      </c>
      <c r="E312" s="241">
        <v>493.46100000000001</v>
      </c>
      <c r="F312" s="242"/>
      <c r="G312" s="243">
        <f>ROUND(E312*F312,2)</f>
        <v>0</v>
      </c>
      <c r="H312" s="242"/>
      <c r="I312" s="243">
        <f>ROUND(E312*H312,2)</f>
        <v>0</v>
      </c>
      <c r="J312" s="242"/>
      <c r="K312" s="243">
        <f>ROUND(E312*J312,2)</f>
        <v>0</v>
      </c>
      <c r="L312" s="243">
        <v>21</v>
      </c>
      <c r="M312" s="243">
        <f>G312*(1+L312/100)</f>
        <v>0</v>
      </c>
      <c r="N312" s="243">
        <v>6.9999999999999994E-5</v>
      </c>
      <c r="O312" s="243">
        <f>ROUND(E312*N312,2)</f>
        <v>0.03</v>
      </c>
      <c r="P312" s="243">
        <v>0</v>
      </c>
      <c r="Q312" s="243">
        <f>ROUND(E312*P312,2)</f>
        <v>0</v>
      </c>
      <c r="R312" s="243" t="s">
        <v>889</v>
      </c>
      <c r="S312" s="243" t="s">
        <v>253</v>
      </c>
      <c r="T312" s="244" t="s">
        <v>253</v>
      </c>
      <c r="U312" s="220">
        <v>3.2480000000000002E-2</v>
      </c>
      <c r="V312" s="220">
        <f>ROUND(E312*U312,2)</f>
        <v>16.03</v>
      </c>
      <c r="W312" s="220"/>
      <c r="X312" s="210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254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17"/>
      <c r="B313" s="218"/>
      <c r="C313" s="262" t="s">
        <v>890</v>
      </c>
      <c r="D313" s="222"/>
      <c r="E313" s="223"/>
      <c r="F313" s="220"/>
      <c r="G313" s="220"/>
      <c r="H313" s="220"/>
      <c r="I313" s="220"/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  <c r="U313" s="220"/>
      <c r="V313" s="220"/>
      <c r="W313" s="220"/>
      <c r="X313" s="210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258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17"/>
      <c r="B314" s="218"/>
      <c r="C314" s="262" t="s">
        <v>1608</v>
      </c>
      <c r="D314" s="222"/>
      <c r="E314" s="223">
        <v>61.25</v>
      </c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10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258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">
      <c r="A315" s="217"/>
      <c r="B315" s="218"/>
      <c r="C315" s="262" t="s">
        <v>1609</v>
      </c>
      <c r="D315" s="222"/>
      <c r="E315" s="223">
        <v>18.286000000000001</v>
      </c>
      <c r="F315" s="220"/>
      <c r="G315" s="220"/>
      <c r="H315" s="220"/>
      <c r="I315" s="220"/>
      <c r="J315" s="220"/>
      <c r="K315" s="220"/>
      <c r="L315" s="220"/>
      <c r="M315" s="220"/>
      <c r="N315" s="220"/>
      <c r="O315" s="220"/>
      <c r="P315" s="220"/>
      <c r="Q315" s="220"/>
      <c r="R315" s="220"/>
      <c r="S315" s="220"/>
      <c r="T315" s="220"/>
      <c r="U315" s="220"/>
      <c r="V315" s="220"/>
      <c r="W315" s="220"/>
      <c r="X315" s="210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258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">
      <c r="A316" s="217"/>
      <c r="B316" s="218"/>
      <c r="C316" s="262" t="s">
        <v>1610</v>
      </c>
      <c r="D316" s="222"/>
      <c r="E316" s="223">
        <v>288.20499999999998</v>
      </c>
      <c r="F316" s="220"/>
      <c r="G316" s="220"/>
      <c r="H316" s="220"/>
      <c r="I316" s="220"/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  <c r="U316" s="220"/>
      <c r="V316" s="220"/>
      <c r="W316" s="220"/>
      <c r="X316" s="210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258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33.75" outlineLevel="1" x14ac:dyDescent="0.2">
      <c r="A317" s="217"/>
      <c r="B317" s="218"/>
      <c r="C317" s="262" t="s">
        <v>1611</v>
      </c>
      <c r="D317" s="222"/>
      <c r="E317" s="223">
        <v>73.27</v>
      </c>
      <c r="F317" s="220"/>
      <c r="G317" s="220"/>
      <c r="H317" s="220"/>
      <c r="I317" s="220"/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  <c r="U317" s="220"/>
      <c r="V317" s="220"/>
      <c r="W317" s="220"/>
      <c r="X317" s="210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258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">
      <c r="A318" s="217"/>
      <c r="B318" s="218"/>
      <c r="C318" s="262" t="s">
        <v>1612</v>
      </c>
      <c r="D318" s="222"/>
      <c r="E318" s="223">
        <v>52.45</v>
      </c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10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258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">
      <c r="A319" s="238">
        <v>88</v>
      </c>
      <c r="B319" s="239" t="s">
        <v>907</v>
      </c>
      <c r="C319" s="260" t="s">
        <v>908</v>
      </c>
      <c r="D319" s="240" t="s">
        <v>251</v>
      </c>
      <c r="E319" s="241">
        <v>493.46100000000001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3">
        <v>1.3999999999999999E-4</v>
      </c>
      <c r="O319" s="243">
        <f>ROUND(E319*N319,2)</f>
        <v>7.0000000000000007E-2</v>
      </c>
      <c r="P319" s="243">
        <v>0</v>
      </c>
      <c r="Q319" s="243">
        <f>ROUND(E319*P319,2)</f>
        <v>0</v>
      </c>
      <c r="R319" s="243" t="s">
        <v>889</v>
      </c>
      <c r="S319" s="243" t="s">
        <v>253</v>
      </c>
      <c r="T319" s="244" t="s">
        <v>253</v>
      </c>
      <c r="U319" s="220">
        <v>0.10191</v>
      </c>
      <c r="V319" s="220">
        <f>ROUND(E319*U319,2)</f>
        <v>50.29</v>
      </c>
      <c r="W319" s="220"/>
      <c r="X319" s="210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254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">
      <c r="A320" s="217"/>
      <c r="B320" s="218"/>
      <c r="C320" s="262" t="s">
        <v>890</v>
      </c>
      <c r="D320" s="222"/>
      <c r="E320" s="223"/>
      <c r="F320" s="220"/>
      <c r="G320" s="220"/>
      <c r="H320" s="220"/>
      <c r="I320" s="220"/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  <c r="U320" s="220"/>
      <c r="V320" s="220"/>
      <c r="W320" s="220"/>
      <c r="X320" s="210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258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17"/>
      <c r="B321" s="218"/>
      <c r="C321" s="262" t="s">
        <v>1608</v>
      </c>
      <c r="D321" s="222"/>
      <c r="E321" s="223">
        <v>61.25</v>
      </c>
      <c r="F321" s="220"/>
      <c r="G321" s="220"/>
      <c r="H321" s="220"/>
      <c r="I321" s="220"/>
      <c r="J321" s="220"/>
      <c r="K321" s="220"/>
      <c r="L321" s="220"/>
      <c r="M321" s="220"/>
      <c r="N321" s="220"/>
      <c r="O321" s="220"/>
      <c r="P321" s="220"/>
      <c r="Q321" s="220"/>
      <c r="R321" s="220"/>
      <c r="S321" s="220"/>
      <c r="T321" s="220"/>
      <c r="U321" s="220"/>
      <c r="V321" s="220"/>
      <c r="W321" s="220"/>
      <c r="X321" s="210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258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">
      <c r="A322" s="217"/>
      <c r="B322" s="218"/>
      <c r="C322" s="262" t="s">
        <v>1609</v>
      </c>
      <c r="D322" s="222"/>
      <c r="E322" s="223">
        <v>18.286000000000001</v>
      </c>
      <c r="F322" s="220"/>
      <c r="G322" s="220"/>
      <c r="H322" s="220"/>
      <c r="I322" s="220"/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10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258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17"/>
      <c r="B323" s="218"/>
      <c r="C323" s="262" t="s">
        <v>1610</v>
      </c>
      <c r="D323" s="222"/>
      <c r="E323" s="223">
        <v>288.20499999999998</v>
      </c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10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258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ht="33.75" outlineLevel="1" x14ac:dyDescent="0.2">
      <c r="A324" s="217"/>
      <c r="B324" s="218"/>
      <c r="C324" s="262" t="s">
        <v>1611</v>
      </c>
      <c r="D324" s="222"/>
      <c r="E324" s="223">
        <v>73.27</v>
      </c>
      <c r="F324" s="220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10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258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">
      <c r="A325" s="217"/>
      <c r="B325" s="218"/>
      <c r="C325" s="262" t="s">
        <v>1612</v>
      </c>
      <c r="D325" s="222"/>
      <c r="E325" s="223">
        <v>52.45</v>
      </c>
      <c r="F325" s="220"/>
      <c r="G325" s="220"/>
      <c r="H325" s="220"/>
      <c r="I325" s="220"/>
      <c r="J325" s="220"/>
      <c r="K325" s="220"/>
      <c r="L325" s="220"/>
      <c r="M325" s="220"/>
      <c r="N325" s="220"/>
      <c r="O325" s="220"/>
      <c r="P325" s="220"/>
      <c r="Q325" s="220"/>
      <c r="R325" s="220"/>
      <c r="S325" s="220"/>
      <c r="T325" s="220"/>
      <c r="U325" s="220"/>
      <c r="V325" s="220"/>
      <c r="W325" s="220"/>
      <c r="X325" s="210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258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x14ac:dyDescent="0.2">
      <c r="A326" s="228" t="s">
        <v>247</v>
      </c>
      <c r="B326" s="229" t="s">
        <v>213</v>
      </c>
      <c r="C326" s="259" t="s">
        <v>214</v>
      </c>
      <c r="D326" s="230"/>
      <c r="E326" s="231"/>
      <c r="F326" s="232"/>
      <c r="G326" s="232">
        <f>SUMIF(AG327:AG342,"&lt;&gt;NOR",G327:G342)</f>
        <v>0</v>
      </c>
      <c r="H326" s="232"/>
      <c r="I326" s="232">
        <f>SUM(I327:I342)</f>
        <v>0</v>
      </c>
      <c r="J326" s="232"/>
      <c r="K326" s="232">
        <f>SUM(K327:K342)</f>
        <v>0</v>
      </c>
      <c r="L326" s="232"/>
      <c r="M326" s="232">
        <f>SUM(M327:M342)</f>
        <v>0</v>
      </c>
      <c r="N326" s="232"/>
      <c r="O326" s="232">
        <f>SUM(O327:O342)</f>
        <v>0</v>
      </c>
      <c r="P326" s="232"/>
      <c r="Q326" s="232">
        <f>SUM(Q327:Q342)</f>
        <v>0</v>
      </c>
      <c r="R326" s="232"/>
      <c r="S326" s="232"/>
      <c r="T326" s="233"/>
      <c r="U326" s="227"/>
      <c r="V326" s="227">
        <f>SUM(V327:V342)</f>
        <v>450.52</v>
      </c>
      <c r="W326" s="227"/>
      <c r="AG326" t="s">
        <v>248</v>
      </c>
    </row>
    <row r="327" spans="1:60" outlineLevel="1" x14ac:dyDescent="0.2">
      <c r="A327" s="238">
        <v>89</v>
      </c>
      <c r="B327" s="239" t="s">
        <v>928</v>
      </c>
      <c r="C327" s="260" t="s">
        <v>929</v>
      </c>
      <c r="D327" s="240" t="s">
        <v>586</v>
      </c>
      <c r="E327" s="241">
        <v>58.669240000000002</v>
      </c>
      <c r="F327" s="242"/>
      <c r="G327" s="243">
        <f>ROUND(E327*F327,2)</f>
        <v>0</v>
      </c>
      <c r="H327" s="242"/>
      <c r="I327" s="243">
        <f>ROUND(E327*H327,2)</f>
        <v>0</v>
      </c>
      <c r="J327" s="242"/>
      <c r="K327" s="243">
        <f>ROUND(E327*J327,2)</f>
        <v>0</v>
      </c>
      <c r="L327" s="243">
        <v>21</v>
      </c>
      <c r="M327" s="243">
        <f>G327*(1+L327/100)</f>
        <v>0</v>
      </c>
      <c r="N327" s="243">
        <v>0</v>
      </c>
      <c r="O327" s="243">
        <f>ROUND(E327*N327,2)</f>
        <v>0</v>
      </c>
      <c r="P327" s="243">
        <v>0</v>
      </c>
      <c r="Q327" s="243">
        <f>ROUND(E327*P327,2)</f>
        <v>0</v>
      </c>
      <c r="R327" s="243"/>
      <c r="S327" s="243" t="s">
        <v>253</v>
      </c>
      <c r="T327" s="244" t="s">
        <v>253</v>
      </c>
      <c r="U327" s="220">
        <v>0.27700000000000002</v>
      </c>
      <c r="V327" s="220">
        <f>ROUND(E327*U327,2)</f>
        <v>16.25</v>
      </c>
      <c r="W327" s="220"/>
      <c r="X327" s="210"/>
      <c r="Y327" s="210"/>
      <c r="Z327" s="210"/>
      <c r="AA327" s="210"/>
      <c r="AB327" s="210"/>
      <c r="AC327" s="210"/>
      <c r="AD327" s="210"/>
      <c r="AE327" s="210"/>
      <c r="AF327" s="210"/>
      <c r="AG327" s="210" t="s">
        <v>911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17"/>
      <c r="B328" s="218"/>
      <c r="C328" s="263" t="s">
        <v>930</v>
      </c>
      <c r="D328" s="246"/>
      <c r="E328" s="246"/>
      <c r="F328" s="246"/>
      <c r="G328" s="246"/>
      <c r="H328" s="220"/>
      <c r="I328" s="220"/>
      <c r="J328" s="220"/>
      <c r="K328" s="220"/>
      <c r="L328" s="220"/>
      <c r="M328" s="220"/>
      <c r="N328" s="220"/>
      <c r="O328" s="220"/>
      <c r="P328" s="220"/>
      <c r="Q328" s="220"/>
      <c r="R328" s="220"/>
      <c r="S328" s="220"/>
      <c r="T328" s="220"/>
      <c r="U328" s="220"/>
      <c r="V328" s="220"/>
      <c r="W328" s="220"/>
      <c r="X328" s="210"/>
      <c r="Y328" s="210"/>
      <c r="Z328" s="210"/>
      <c r="AA328" s="210"/>
      <c r="AB328" s="210"/>
      <c r="AC328" s="210"/>
      <c r="AD328" s="210"/>
      <c r="AE328" s="210"/>
      <c r="AF328" s="210"/>
      <c r="AG328" s="210" t="s">
        <v>321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17"/>
      <c r="B329" s="218"/>
      <c r="C329" s="265" t="s">
        <v>931</v>
      </c>
      <c r="D329" s="249"/>
      <c r="E329" s="249"/>
      <c r="F329" s="249"/>
      <c r="G329" s="249"/>
      <c r="H329" s="220"/>
      <c r="I329" s="220"/>
      <c r="J329" s="220"/>
      <c r="K329" s="220"/>
      <c r="L329" s="220"/>
      <c r="M329" s="220"/>
      <c r="N329" s="220"/>
      <c r="O329" s="220"/>
      <c r="P329" s="220"/>
      <c r="Q329" s="220"/>
      <c r="R329" s="220"/>
      <c r="S329" s="220"/>
      <c r="T329" s="220"/>
      <c r="U329" s="220"/>
      <c r="V329" s="220"/>
      <c r="W329" s="220"/>
      <c r="X329" s="210"/>
      <c r="Y329" s="210"/>
      <c r="Z329" s="210"/>
      <c r="AA329" s="210"/>
      <c r="AB329" s="210"/>
      <c r="AC329" s="210"/>
      <c r="AD329" s="210"/>
      <c r="AE329" s="210"/>
      <c r="AF329" s="210"/>
      <c r="AG329" s="210" t="s">
        <v>321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ht="22.5" outlineLevel="1" x14ac:dyDescent="0.2">
      <c r="A330" s="217"/>
      <c r="B330" s="218"/>
      <c r="C330" s="265" t="s">
        <v>932</v>
      </c>
      <c r="D330" s="249"/>
      <c r="E330" s="249"/>
      <c r="F330" s="249"/>
      <c r="G330" s="249"/>
      <c r="H330" s="220"/>
      <c r="I330" s="220"/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10"/>
      <c r="Y330" s="210"/>
      <c r="Z330" s="210"/>
      <c r="AA330" s="210"/>
      <c r="AB330" s="210"/>
      <c r="AC330" s="210"/>
      <c r="AD330" s="210"/>
      <c r="AE330" s="210"/>
      <c r="AF330" s="210"/>
      <c r="AG330" s="210" t="s">
        <v>321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47" t="str">
        <f>C330</f>
        <v>- při vodorovné dopravě po vodě : vyložení na hromady na suchu nebo na přeložení na dopravní prostředek na suchu do 15 m vodorovně a současně do 4 m svisle,</v>
      </c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">
      <c r="A331" s="217"/>
      <c r="B331" s="218"/>
      <c r="C331" s="265" t="s">
        <v>933</v>
      </c>
      <c r="D331" s="249"/>
      <c r="E331" s="249"/>
      <c r="F331" s="249"/>
      <c r="G331" s="249"/>
      <c r="H331" s="220"/>
      <c r="I331" s="220"/>
      <c r="J331" s="220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  <c r="U331" s="220"/>
      <c r="V331" s="220"/>
      <c r="W331" s="220"/>
      <c r="X331" s="210"/>
      <c r="Y331" s="210"/>
      <c r="Z331" s="210"/>
      <c r="AA331" s="210"/>
      <c r="AB331" s="210"/>
      <c r="AC331" s="210"/>
      <c r="AD331" s="210"/>
      <c r="AE331" s="210"/>
      <c r="AF331" s="210"/>
      <c r="AG331" s="210" t="s">
        <v>321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ht="22.5" outlineLevel="1" x14ac:dyDescent="0.2">
      <c r="A332" s="250">
        <v>90</v>
      </c>
      <c r="B332" s="251" t="s">
        <v>909</v>
      </c>
      <c r="C332" s="266" t="s">
        <v>910</v>
      </c>
      <c r="D332" s="252" t="s">
        <v>586</v>
      </c>
      <c r="E332" s="253">
        <v>58.669240000000002</v>
      </c>
      <c r="F332" s="254"/>
      <c r="G332" s="255">
        <f>ROUND(E332*F332,2)</f>
        <v>0</v>
      </c>
      <c r="H332" s="254"/>
      <c r="I332" s="255">
        <f>ROUND(E332*H332,2)</f>
        <v>0</v>
      </c>
      <c r="J332" s="254"/>
      <c r="K332" s="255">
        <f>ROUND(E332*J332,2)</f>
        <v>0</v>
      </c>
      <c r="L332" s="255">
        <v>21</v>
      </c>
      <c r="M332" s="255">
        <f>G332*(1+L332/100)</f>
        <v>0</v>
      </c>
      <c r="N332" s="255">
        <v>0</v>
      </c>
      <c r="O332" s="255">
        <f>ROUND(E332*N332,2)</f>
        <v>0</v>
      </c>
      <c r="P332" s="255">
        <v>0</v>
      </c>
      <c r="Q332" s="255">
        <f>ROUND(E332*P332,2)</f>
        <v>0</v>
      </c>
      <c r="R332" s="255" t="s">
        <v>531</v>
      </c>
      <c r="S332" s="255" t="s">
        <v>253</v>
      </c>
      <c r="T332" s="256" t="s">
        <v>253</v>
      </c>
      <c r="U332" s="220">
        <v>2.0089999999999999</v>
      </c>
      <c r="V332" s="220">
        <f>ROUND(E332*U332,2)</f>
        <v>117.87</v>
      </c>
      <c r="W332" s="220"/>
      <c r="X332" s="210"/>
      <c r="Y332" s="210"/>
      <c r="Z332" s="210"/>
      <c r="AA332" s="210"/>
      <c r="AB332" s="210"/>
      <c r="AC332" s="210"/>
      <c r="AD332" s="210"/>
      <c r="AE332" s="210"/>
      <c r="AF332" s="210"/>
      <c r="AG332" s="210" t="s">
        <v>911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2.5" outlineLevel="1" x14ac:dyDescent="0.2">
      <c r="A333" s="250">
        <v>91</v>
      </c>
      <c r="B333" s="251" t="s">
        <v>915</v>
      </c>
      <c r="C333" s="266" t="s">
        <v>916</v>
      </c>
      <c r="D333" s="252" t="s">
        <v>586</v>
      </c>
      <c r="E333" s="253">
        <v>58.669240000000002</v>
      </c>
      <c r="F333" s="254"/>
      <c r="G333" s="255">
        <f>ROUND(E333*F333,2)</f>
        <v>0</v>
      </c>
      <c r="H333" s="254"/>
      <c r="I333" s="255">
        <f>ROUND(E333*H333,2)</f>
        <v>0</v>
      </c>
      <c r="J333" s="254"/>
      <c r="K333" s="255">
        <f>ROUND(E333*J333,2)</f>
        <v>0</v>
      </c>
      <c r="L333" s="255">
        <v>21</v>
      </c>
      <c r="M333" s="255">
        <f>G333*(1+L333/100)</f>
        <v>0</v>
      </c>
      <c r="N333" s="255">
        <v>0</v>
      </c>
      <c r="O333" s="255">
        <f>ROUND(E333*N333,2)</f>
        <v>0</v>
      </c>
      <c r="P333" s="255">
        <v>0</v>
      </c>
      <c r="Q333" s="255">
        <f>ROUND(E333*P333,2)</f>
        <v>0</v>
      </c>
      <c r="R333" s="255" t="s">
        <v>531</v>
      </c>
      <c r="S333" s="255" t="s">
        <v>253</v>
      </c>
      <c r="T333" s="256" t="s">
        <v>253</v>
      </c>
      <c r="U333" s="220">
        <v>0.95899999999999996</v>
      </c>
      <c r="V333" s="220">
        <f>ROUND(E333*U333,2)</f>
        <v>56.26</v>
      </c>
      <c r="W333" s="220"/>
      <c r="X333" s="210"/>
      <c r="Y333" s="210"/>
      <c r="Z333" s="210"/>
      <c r="AA333" s="210"/>
      <c r="AB333" s="210"/>
      <c r="AC333" s="210"/>
      <c r="AD333" s="210"/>
      <c r="AE333" s="210"/>
      <c r="AF333" s="210"/>
      <c r="AG333" s="210" t="s">
        <v>911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">
      <c r="A334" s="238">
        <v>92</v>
      </c>
      <c r="B334" s="239" t="s">
        <v>917</v>
      </c>
      <c r="C334" s="260" t="s">
        <v>918</v>
      </c>
      <c r="D334" s="240" t="s">
        <v>586</v>
      </c>
      <c r="E334" s="241">
        <v>58.669240000000002</v>
      </c>
      <c r="F334" s="242"/>
      <c r="G334" s="243">
        <f>ROUND(E334*F334,2)</f>
        <v>0</v>
      </c>
      <c r="H334" s="242"/>
      <c r="I334" s="243">
        <f>ROUND(E334*H334,2)</f>
        <v>0</v>
      </c>
      <c r="J334" s="242"/>
      <c r="K334" s="243">
        <f>ROUND(E334*J334,2)</f>
        <v>0</v>
      </c>
      <c r="L334" s="243">
        <v>21</v>
      </c>
      <c r="M334" s="243">
        <f>G334*(1+L334/100)</f>
        <v>0</v>
      </c>
      <c r="N334" s="243">
        <v>0</v>
      </c>
      <c r="O334" s="243">
        <f>ROUND(E334*N334,2)</f>
        <v>0</v>
      </c>
      <c r="P334" s="243">
        <v>0</v>
      </c>
      <c r="Q334" s="243">
        <f>ROUND(E334*P334,2)</f>
        <v>0</v>
      </c>
      <c r="R334" s="243" t="s">
        <v>531</v>
      </c>
      <c r="S334" s="243" t="s">
        <v>253</v>
      </c>
      <c r="T334" s="244" t="s">
        <v>253</v>
      </c>
      <c r="U334" s="220">
        <v>0.49</v>
      </c>
      <c r="V334" s="220">
        <f>ROUND(E334*U334,2)</f>
        <v>28.75</v>
      </c>
      <c r="W334" s="220"/>
      <c r="X334" s="210"/>
      <c r="Y334" s="210"/>
      <c r="Z334" s="210"/>
      <c r="AA334" s="210"/>
      <c r="AB334" s="210"/>
      <c r="AC334" s="210"/>
      <c r="AD334" s="210"/>
      <c r="AE334" s="210"/>
      <c r="AF334" s="210"/>
      <c r="AG334" s="210" t="s">
        <v>911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17"/>
      <c r="B335" s="218"/>
      <c r="C335" s="263" t="s">
        <v>919</v>
      </c>
      <c r="D335" s="246"/>
      <c r="E335" s="246"/>
      <c r="F335" s="246"/>
      <c r="G335" s="246"/>
      <c r="H335" s="220"/>
      <c r="I335" s="220"/>
      <c r="J335" s="220"/>
      <c r="K335" s="220"/>
      <c r="L335" s="220"/>
      <c r="M335" s="220"/>
      <c r="N335" s="220"/>
      <c r="O335" s="220"/>
      <c r="P335" s="220"/>
      <c r="Q335" s="220"/>
      <c r="R335" s="220"/>
      <c r="S335" s="220"/>
      <c r="T335" s="220"/>
      <c r="U335" s="220"/>
      <c r="V335" s="220"/>
      <c r="W335" s="220"/>
      <c r="X335" s="210"/>
      <c r="Y335" s="210"/>
      <c r="Z335" s="210"/>
      <c r="AA335" s="210"/>
      <c r="AB335" s="210"/>
      <c r="AC335" s="210"/>
      <c r="AD335" s="210"/>
      <c r="AE335" s="210"/>
      <c r="AF335" s="210"/>
      <c r="AG335" s="210" t="s">
        <v>321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50">
        <v>93</v>
      </c>
      <c r="B336" s="251" t="s">
        <v>920</v>
      </c>
      <c r="C336" s="266" t="s">
        <v>921</v>
      </c>
      <c r="D336" s="252" t="s">
        <v>586</v>
      </c>
      <c r="E336" s="253">
        <v>821.36936000000003</v>
      </c>
      <c r="F336" s="254"/>
      <c r="G336" s="255">
        <f>ROUND(E336*F336,2)</f>
        <v>0</v>
      </c>
      <c r="H336" s="254"/>
      <c r="I336" s="255">
        <f>ROUND(E336*H336,2)</f>
        <v>0</v>
      </c>
      <c r="J336" s="254"/>
      <c r="K336" s="255">
        <f>ROUND(E336*J336,2)</f>
        <v>0</v>
      </c>
      <c r="L336" s="255">
        <v>21</v>
      </c>
      <c r="M336" s="255">
        <f>G336*(1+L336/100)</f>
        <v>0</v>
      </c>
      <c r="N336" s="255">
        <v>0</v>
      </c>
      <c r="O336" s="255">
        <f>ROUND(E336*N336,2)</f>
        <v>0</v>
      </c>
      <c r="P336" s="255">
        <v>0</v>
      </c>
      <c r="Q336" s="255">
        <f>ROUND(E336*P336,2)</f>
        <v>0</v>
      </c>
      <c r="R336" s="255" t="s">
        <v>531</v>
      </c>
      <c r="S336" s="255" t="s">
        <v>253</v>
      </c>
      <c r="T336" s="256" t="s">
        <v>253</v>
      </c>
      <c r="U336" s="220">
        <v>0</v>
      </c>
      <c r="V336" s="220">
        <f>ROUND(E336*U336,2)</f>
        <v>0</v>
      </c>
      <c r="W336" s="220"/>
      <c r="X336" s="210"/>
      <c r="Y336" s="210"/>
      <c r="Z336" s="210"/>
      <c r="AA336" s="210"/>
      <c r="AB336" s="210"/>
      <c r="AC336" s="210"/>
      <c r="AD336" s="210"/>
      <c r="AE336" s="210"/>
      <c r="AF336" s="210"/>
      <c r="AG336" s="210" t="s">
        <v>911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">
      <c r="A337" s="250">
        <v>94</v>
      </c>
      <c r="B337" s="251" t="s">
        <v>923</v>
      </c>
      <c r="C337" s="266" t="s">
        <v>924</v>
      </c>
      <c r="D337" s="252" t="s">
        <v>586</v>
      </c>
      <c r="E337" s="253">
        <v>58.669240000000002</v>
      </c>
      <c r="F337" s="254"/>
      <c r="G337" s="255">
        <f>ROUND(E337*F337,2)</f>
        <v>0</v>
      </c>
      <c r="H337" s="254"/>
      <c r="I337" s="255">
        <f>ROUND(E337*H337,2)</f>
        <v>0</v>
      </c>
      <c r="J337" s="254"/>
      <c r="K337" s="255">
        <f>ROUND(E337*J337,2)</f>
        <v>0</v>
      </c>
      <c r="L337" s="255">
        <v>21</v>
      </c>
      <c r="M337" s="255">
        <f>G337*(1+L337/100)</f>
        <v>0</v>
      </c>
      <c r="N337" s="255">
        <v>0</v>
      </c>
      <c r="O337" s="255">
        <f>ROUND(E337*N337,2)</f>
        <v>0</v>
      </c>
      <c r="P337" s="255">
        <v>0</v>
      </c>
      <c r="Q337" s="255">
        <f>ROUND(E337*P337,2)</f>
        <v>0</v>
      </c>
      <c r="R337" s="255" t="s">
        <v>531</v>
      </c>
      <c r="S337" s="255" t="s">
        <v>253</v>
      </c>
      <c r="T337" s="256" t="s">
        <v>253</v>
      </c>
      <c r="U337" s="220">
        <v>0.94199999999999995</v>
      </c>
      <c r="V337" s="220">
        <f>ROUND(E337*U337,2)</f>
        <v>55.27</v>
      </c>
      <c r="W337" s="220"/>
      <c r="X337" s="210"/>
      <c r="Y337" s="210"/>
      <c r="Z337" s="210"/>
      <c r="AA337" s="210"/>
      <c r="AB337" s="210"/>
      <c r="AC337" s="210"/>
      <c r="AD337" s="210"/>
      <c r="AE337" s="210"/>
      <c r="AF337" s="210"/>
      <c r="AG337" s="210" t="s">
        <v>911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2.5" outlineLevel="1" x14ac:dyDescent="0.2">
      <c r="A338" s="250">
        <v>95</v>
      </c>
      <c r="B338" s="251" t="s">
        <v>925</v>
      </c>
      <c r="C338" s="266" t="s">
        <v>926</v>
      </c>
      <c r="D338" s="252" t="s">
        <v>586</v>
      </c>
      <c r="E338" s="253">
        <v>1056.0463199999999</v>
      </c>
      <c r="F338" s="254"/>
      <c r="G338" s="255">
        <f>ROUND(E338*F338,2)</f>
        <v>0</v>
      </c>
      <c r="H338" s="254"/>
      <c r="I338" s="255">
        <f>ROUND(E338*H338,2)</f>
        <v>0</v>
      </c>
      <c r="J338" s="254"/>
      <c r="K338" s="255">
        <f>ROUND(E338*J338,2)</f>
        <v>0</v>
      </c>
      <c r="L338" s="255">
        <v>21</v>
      </c>
      <c r="M338" s="255">
        <f>G338*(1+L338/100)</f>
        <v>0</v>
      </c>
      <c r="N338" s="255">
        <v>0</v>
      </c>
      <c r="O338" s="255">
        <f>ROUND(E338*N338,2)</f>
        <v>0</v>
      </c>
      <c r="P338" s="255">
        <v>0</v>
      </c>
      <c r="Q338" s="255">
        <f>ROUND(E338*P338,2)</f>
        <v>0</v>
      </c>
      <c r="R338" s="255" t="s">
        <v>531</v>
      </c>
      <c r="S338" s="255" t="s">
        <v>253</v>
      </c>
      <c r="T338" s="256" t="s">
        <v>253</v>
      </c>
      <c r="U338" s="220">
        <v>0.105</v>
      </c>
      <c r="V338" s="220">
        <f>ROUND(E338*U338,2)</f>
        <v>110.88</v>
      </c>
      <c r="W338" s="220"/>
      <c r="X338" s="210"/>
      <c r="Y338" s="210"/>
      <c r="Z338" s="210"/>
      <c r="AA338" s="210"/>
      <c r="AB338" s="210"/>
      <c r="AC338" s="210"/>
      <c r="AD338" s="210"/>
      <c r="AE338" s="210"/>
      <c r="AF338" s="210"/>
      <c r="AG338" s="210" t="s">
        <v>911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">
      <c r="A339" s="250">
        <v>96</v>
      </c>
      <c r="B339" s="251" t="s">
        <v>1613</v>
      </c>
      <c r="C339" s="266" t="s">
        <v>1614</v>
      </c>
      <c r="D339" s="252" t="s">
        <v>586</v>
      </c>
      <c r="E339" s="253">
        <v>58.669240000000002</v>
      </c>
      <c r="F339" s="254"/>
      <c r="G339" s="255">
        <f>ROUND(E339*F339,2)</f>
        <v>0</v>
      </c>
      <c r="H339" s="254"/>
      <c r="I339" s="255">
        <f>ROUND(E339*H339,2)</f>
        <v>0</v>
      </c>
      <c r="J339" s="254"/>
      <c r="K339" s="255">
        <f>ROUND(E339*J339,2)</f>
        <v>0</v>
      </c>
      <c r="L339" s="255">
        <v>21</v>
      </c>
      <c r="M339" s="255">
        <f>G339*(1+L339/100)</f>
        <v>0</v>
      </c>
      <c r="N339" s="255">
        <v>0</v>
      </c>
      <c r="O339" s="255">
        <f>ROUND(E339*N339,2)</f>
        <v>0</v>
      </c>
      <c r="P339" s="255">
        <v>0</v>
      </c>
      <c r="Q339" s="255">
        <f>ROUND(E339*P339,2)</f>
        <v>0</v>
      </c>
      <c r="R339" s="255" t="s">
        <v>531</v>
      </c>
      <c r="S339" s="255" t="s">
        <v>253</v>
      </c>
      <c r="T339" s="256" t="s">
        <v>253</v>
      </c>
      <c r="U339" s="220">
        <v>0</v>
      </c>
      <c r="V339" s="220">
        <f>ROUND(E339*U339,2)</f>
        <v>0</v>
      </c>
      <c r="W339" s="220"/>
      <c r="X339" s="210"/>
      <c r="Y339" s="210"/>
      <c r="Z339" s="210"/>
      <c r="AA339" s="210"/>
      <c r="AB339" s="210"/>
      <c r="AC339" s="210"/>
      <c r="AD339" s="210"/>
      <c r="AE339" s="210"/>
      <c r="AF339" s="210"/>
      <c r="AG339" s="210" t="s">
        <v>911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">
      <c r="A340" s="238">
        <v>97</v>
      </c>
      <c r="B340" s="239" t="s">
        <v>934</v>
      </c>
      <c r="C340" s="260" t="s">
        <v>935</v>
      </c>
      <c r="D340" s="240" t="s">
        <v>586</v>
      </c>
      <c r="E340" s="241">
        <v>58.669240000000002</v>
      </c>
      <c r="F340" s="242"/>
      <c r="G340" s="243">
        <f>ROUND(E340*F340,2)</f>
        <v>0</v>
      </c>
      <c r="H340" s="242"/>
      <c r="I340" s="243">
        <f>ROUND(E340*H340,2)</f>
        <v>0</v>
      </c>
      <c r="J340" s="242"/>
      <c r="K340" s="243">
        <f>ROUND(E340*J340,2)</f>
        <v>0</v>
      </c>
      <c r="L340" s="243">
        <v>21</v>
      </c>
      <c r="M340" s="243">
        <f>G340*(1+L340/100)</f>
        <v>0</v>
      </c>
      <c r="N340" s="243">
        <v>0</v>
      </c>
      <c r="O340" s="243">
        <f>ROUND(E340*N340,2)</f>
        <v>0</v>
      </c>
      <c r="P340" s="243">
        <v>0</v>
      </c>
      <c r="Q340" s="243">
        <f>ROUND(E340*P340,2)</f>
        <v>0</v>
      </c>
      <c r="R340" s="243"/>
      <c r="S340" s="243" t="s">
        <v>253</v>
      </c>
      <c r="T340" s="244" t="s">
        <v>253</v>
      </c>
      <c r="U340" s="220">
        <v>0.752</v>
      </c>
      <c r="V340" s="220">
        <f>ROUND(E340*U340,2)</f>
        <v>44.12</v>
      </c>
      <c r="W340" s="220"/>
      <c r="X340" s="210"/>
      <c r="Y340" s="210"/>
      <c r="Z340" s="210"/>
      <c r="AA340" s="210"/>
      <c r="AB340" s="210"/>
      <c r="AC340" s="210"/>
      <c r="AD340" s="210"/>
      <c r="AE340" s="210"/>
      <c r="AF340" s="210"/>
      <c r="AG340" s="210" t="s">
        <v>911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17"/>
      <c r="B341" s="218"/>
      <c r="C341" s="263" t="s">
        <v>936</v>
      </c>
      <c r="D341" s="246"/>
      <c r="E341" s="246"/>
      <c r="F341" s="246"/>
      <c r="G341" s="246"/>
      <c r="H341" s="220"/>
      <c r="I341" s="220"/>
      <c r="J341" s="220"/>
      <c r="K341" s="220"/>
      <c r="L341" s="220"/>
      <c r="M341" s="220"/>
      <c r="N341" s="220"/>
      <c r="O341" s="220"/>
      <c r="P341" s="220"/>
      <c r="Q341" s="220"/>
      <c r="R341" s="220"/>
      <c r="S341" s="220"/>
      <c r="T341" s="220"/>
      <c r="U341" s="220"/>
      <c r="V341" s="220"/>
      <c r="W341" s="220"/>
      <c r="X341" s="210"/>
      <c r="Y341" s="210"/>
      <c r="Z341" s="210"/>
      <c r="AA341" s="210"/>
      <c r="AB341" s="210"/>
      <c r="AC341" s="210"/>
      <c r="AD341" s="210"/>
      <c r="AE341" s="210"/>
      <c r="AF341" s="210"/>
      <c r="AG341" s="210" t="s">
        <v>321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">
      <c r="A342" s="238">
        <v>98</v>
      </c>
      <c r="B342" s="239" t="s">
        <v>937</v>
      </c>
      <c r="C342" s="260" t="s">
        <v>938</v>
      </c>
      <c r="D342" s="240" t="s">
        <v>586</v>
      </c>
      <c r="E342" s="241">
        <v>58.669240000000002</v>
      </c>
      <c r="F342" s="242"/>
      <c r="G342" s="243">
        <f>ROUND(E342*F342,2)</f>
        <v>0</v>
      </c>
      <c r="H342" s="242"/>
      <c r="I342" s="243">
        <f>ROUND(E342*H342,2)</f>
        <v>0</v>
      </c>
      <c r="J342" s="242"/>
      <c r="K342" s="243">
        <f>ROUND(E342*J342,2)</f>
        <v>0</v>
      </c>
      <c r="L342" s="243">
        <v>21</v>
      </c>
      <c r="M342" s="243">
        <f>G342*(1+L342/100)</f>
        <v>0</v>
      </c>
      <c r="N342" s="243">
        <v>0</v>
      </c>
      <c r="O342" s="243">
        <f>ROUND(E342*N342,2)</f>
        <v>0</v>
      </c>
      <c r="P342" s="243">
        <v>0</v>
      </c>
      <c r="Q342" s="243">
        <f>ROUND(E342*P342,2)</f>
        <v>0</v>
      </c>
      <c r="R342" s="243"/>
      <c r="S342" s="243" t="s">
        <v>253</v>
      </c>
      <c r="T342" s="244" t="s">
        <v>253</v>
      </c>
      <c r="U342" s="220">
        <v>0.36</v>
      </c>
      <c r="V342" s="220">
        <f>ROUND(E342*U342,2)</f>
        <v>21.12</v>
      </c>
      <c r="W342" s="220"/>
      <c r="X342" s="210"/>
      <c r="Y342" s="210"/>
      <c r="Z342" s="210"/>
      <c r="AA342" s="210"/>
      <c r="AB342" s="210"/>
      <c r="AC342" s="210"/>
      <c r="AD342" s="210"/>
      <c r="AE342" s="210"/>
      <c r="AF342" s="210"/>
      <c r="AG342" s="210" t="s">
        <v>911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x14ac:dyDescent="0.2">
      <c r="A343" s="5"/>
      <c r="B343" s="6"/>
      <c r="C343" s="270"/>
      <c r="D343" s="8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AE343">
        <v>15</v>
      </c>
      <c r="AF343">
        <v>21</v>
      </c>
    </row>
    <row r="344" spans="1:60" x14ac:dyDescent="0.2">
      <c r="A344" s="213"/>
      <c r="B344" s="214" t="s">
        <v>29</v>
      </c>
      <c r="C344" s="269"/>
      <c r="D344" s="215"/>
      <c r="E344" s="216"/>
      <c r="F344" s="216"/>
      <c r="G344" s="258">
        <f>G8+G33+G44+G67+G77+G136+G146+G149+G152+G179+G194+G199+G219+G230+G237+G265+G270+G288+G297+G311+G326</f>
        <v>0</v>
      </c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AE344">
        <f>SUMIF(L7:L342,AE343,G7:G342)</f>
        <v>0</v>
      </c>
      <c r="AF344">
        <f>SUMIF(L7:L342,AF343,G7:G342)</f>
        <v>0</v>
      </c>
      <c r="AG344" t="s">
        <v>941</v>
      </c>
    </row>
    <row r="345" spans="1:60" x14ac:dyDescent="0.2">
      <c r="C345" s="271"/>
      <c r="D345" s="194"/>
      <c r="AG345" t="s">
        <v>951</v>
      </c>
    </row>
    <row r="346" spans="1:60" x14ac:dyDescent="0.2">
      <c r="D346" s="194"/>
    </row>
    <row r="347" spans="1:60" x14ac:dyDescent="0.2">
      <c r="D347" s="194"/>
    </row>
    <row r="348" spans="1:60" x14ac:dyDescent="0.2">
      <c r="D348" s="194"/>
    </row>
    <row r="349" spans="1:60" x14ac:dyDescent="0.2">
      <c r="D349" s="194"/>
    </row>
    <row r="350" spans="1:60" x14ac:dyDescent="0.2">
      <c r="D350" s="194"/>
    </row>
    <row r="351" spans="1:60" x14ac:dyDescent="0.2">
      <c r="D351" s="194"/>
    </row>
    <row r="352" spans="1:60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aEuz0LYuXtKRf1iEJDDaVapl04vUlR0mDtY4aTep2Cvah3ho8NhHIX+ZBry/VqcL1A/6OGls6lhHokfp1+A8fQ==" saltValue="bB2HbnpUtSVXDiuv92yh6A==" spinCount="100000" sheet="1"/>
  <mergeCells count="60">
    <mergeCell ref="C328:G328"/>
    <mergeCell ref="C329:G329"/>
    <mergeCell ref="C330:G330"/>
    <mergeCell ref="C331:G331"/>
    <mergeCell ref="C335:G335"/>
    <mergeCell ref="C341:G341"/>
    <mergeCell ref="C262:G262"/>
    <mergeCell ref="C264:G264"/>
    <mergeCell ref="C285:G285"/>
    <mergeCell ref="C287:G287"/>
    <mergeCell ref="C294:G294"/>
    <mergeCell ref="C296:G296"/>
    <mergeCell ref="C242:G242"/>
    <mergeCell ref="C245:G245"/>
    <mergeCell ref="C248:G248"/>
    <mergeCell ref="C251:G251"/>
    <mergeCell ref="C254:G254"/>
    <mergeCell ref="C259:G259"/>
    <mergeCell ref="C207:G207"/>
    <mergeCell ref="C216:G216"/>
    <mergeCell ref="C218:G218"/>
    <mergeCell ref="C227:G227"/>
    <mergeCell ref="C229:G229"/>
    <mergeCell ref="C239:G239"/>
    <mergeCell ref="C173:G173"/>
    <mergeCell ref="C181:G181"/>
    <mergeCell ref="C182:G182"/>
    <mergeCell ref="C192:G192"/>
    <mergeCell ref="C196:G196"/>
    <mergeCell ref="C198:G198"/>
    <mergeCell ref="C142:G142"/>
    <mergeCell ref="C154:G154"/>
    <mergeCell ref="C157:G157"/>
    <mergeCell ref="C160:G160"/>
    <mergeCell ref="C167:G167"/>
    <mergeCell ref="C170:G170"/>
    <mergeCell ref="C59:G59"/>
    <mergeCell ref="C69:G69"/>
    <mergeCell ref="C74:G74"/>
    <mergeCell ref="C99:G99"/>
    <mergeCell ref="C138:G138"/>
    <mergeCell ref="C141:G141"/>
    <mergeCell ref="C39:G39"/>
    <mergeCell ref="C42:G42"/>
    <mergeCell ref="C52:G52"/>
    <mergeCell ref="C56:G56"/>
    <mergeCell ref="C57:G57"/>
    <mergeCell ref="C58:G58"/>
    <mergeCell ref="C16:G16"/>
    <mergeCell ref="C18:G18"/>
    <mergeCell ref="C20:G20"/>
    <mergeCell ref="C23:G23"/>
    <mergeCell ref="C27:G27"/>
    <mergeCell ref="C29:G29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69</v>
      </c>
      <c r="C3" s="199" t="s">
        <v>70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73</v>
      </c>
      <c r="C4" s="202" t="s">
        <v>74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120</v>
      </c>
      <c r="C8" s="259" t="s">
        <v>121</v>
      </c>
      <c r="D8" s="230"/>
      <c r="E8" s="231"/>
      <c r="F8" s="232"/>
      <c r="G8" s="232">
        <f>SUMIF(AG9:AG16,"&lt;&gt;NOR",G9:G16)</f>
        <v>0</v>
      </c>
      <c r="H8" s="232"/>
      <c r="I8" s="232">
        <f>SUM(I9:I16)</f>
        <v>0</v>
      </c>
      <c r="J8" s="232"/>
      <c r="K8" s="232">
        <f>SUM(K9:K16)</f>
        <v>0</v>
      </c>
      <c r="L8" s="232"/>
      <c r="M8" s="232">
        <f>SUM(M9:M16)</f>
        <v>0</v>
      </c>
      <c r="N8" s="232"/>
      <c r="O8" s="232">
        <f>SUM(O9:O16)</f>
        <v>0</v>
      </c>
      <c r="P8" s="232"/>
      <c r="Q8" s="232">
        <f>SUM(Q9:Q16)</f>
        <v>0</v>
      </c>
      <c r="R8" s="232"/>
      <c r="S8" s="232"/>
      <c r="T8" s="233"/>
      <c r="U8" s="227"/>
      <c r="V8" s="227">
        <f>SUM(V9:V16)</f>
        <v>0</v>
      </c>
      <c r="W8" s="227"/>
      <c r="AG8" t="s">
        <v>248</v>
      </c>
    </row>
    <row r="9" spans="1:60" ht="22.5" outlineLevel="1" x14ac:dyDescent="0.2">
      <c r="A9" s="238">
        <v>1</v>
      </c>
      <c r="B9" s="239" t="s">
        <v>1615</v>
      </c>
      <c r="C9" s="260" t="s">
        <v>1616</v>
      </c>
      <c r="D9" s="240" t="s">
        <v>368</v>
      </c>
      <c r="E9" s="241">
        <v>52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3.0000000000000001E-5</v>
      </c>
      <c r="O9" s="243">
        <f>ROUND(E9*N9,2)</f>
        <v>0</v>
      </c>
      <c r="P9" s="243">
        <v>0</v>
      </c>
      <c r="Q9" s="243">
        <f>ROUND(E9*P9,2)</f>
        <v>0</v>
      </c>
      <c r="R9" s="243" t="s">
        <v>292</v>
      </c>
      <c r="S9" s="243" t="s">
        <v>253</v>
      </c>
      <c r="T9" s="244" t="s">
        <v>253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293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2" t="s">
        <v>1617</v>
      </c>
      <c r="D10" s="222"/>
      <c r="E10" s="223">
        <v>52</v>
      </c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258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38">
        <v>2</v>
      </c>
      <c r="B11" s="239" t="s">
        <v>1618</v>
      </c>
      <c r="C11" s="260" t="s">
        <v>1619</v>
      </c>
      <c r="D11" s="240" t="s">
        <v>368</v>
      </c>
      <c r="E11" s="241">
        <v>28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3">
        <v>4.0000000000000003E-5</v>
      </c>
      <c r="O11" s="243">
        <f>ROUND(E11*N11,2)</f>
        <v>0</v>
      </c>
      <c r="P11" s="243">
        <v>0</v>
      </c>
      <c r="Q11" s="243">
        <f>ROUND(E11*P11,2)</f>
        <v>0</v>
      </c>
      <c r="R11" s="243" t="s">
        <v>292</v>
      </c>
      <c r="S11" s="243" t="s">
        <v>253</v>
      </c>
      <c r="T11" s="244" t="s">
        <v>253</v>
      </c>
      <c r="U11" s="220">
        <v>0</v>
      </c>
      <c r="V11" s="220">
        <f>ROUND(E11*U11,2)</f>
        <v>0</v>
      </c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293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62" t="s">
        <v>1620</v>
      </c>
      <c r="D12" s="222"/>
      <c r="E12" s="223">
        <v>28</v>
      </c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38">
        <v>3</v>
      </c>
      <c r="B13" s="239" t="s">
        <v>1621</v>
      </c>
      <c r="C13" s="260" t="s">
        <v>1622</v>
      </c>
      <c r="D13" s="240" t="s">
        <v>368</v>
      </c>
      <c r="E13" s="241">
        <v>8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6.0000000000000002E-5</v>
      </c>
      <c r="O13" s="243">
        <f>ROUND(E13*N13,2)</f>
        <v>0</v>
      </c>
      <c r="P13" s="243">
        <v>0</v>
      </c>
      <c r="Q13" s="243">
        <f>ROUND(E13*P13,2)</f>
        <v>0</v>
      </c>
      <c r="R13" s="243" t="s">
        <v>292</v>
      </c>
      <c r="S13" s="243" t="s">
        <v>253</v>
      </c>
      <c r="T13" s="244" t="s">
        <v>253</v>
      </c>
      <c r="U13" s="220">
        <v>0</v>
      </c>
      <c r="V13" s="220">
        <f>ROUND(E13*U13,2)</f>
        <v>0</v>
      </c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293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62" t="s">
        <v>1623</v>
      </c>
      <c r="D14" s="222"/>
      <c r="E14" s="223">
        <v>8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258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38">
        <v>4</v>
      </c>
      <c r="B15" s="239" t="s">
        <v>1624</v>
      </c>
      <c r="C15" s="260" t="s">
        <v>1625</v>
      </c>
      <c r="D15" s="240" t="s">
        <v>368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3">
        <v>5.0000000000000002E-5</v>
      </c>
      <c r="O15" s="243">
        <f>ROUND(E15*N15,2)</f>
        <v>0</v>
      </c>
      <c r="P15" s="243">
        <v>0</v>
      </c>
      <c r="Q15" s="243">
        <f>ROUND(E15*P15,2)</f>
        <v>0</v>
      </c>
      <c r="R15" s="243" t="s">
        <v>292</v>
      </c>
      <c r="S15" s="243" t="s">
        <v>253</v>
      </c>
      <c r="T15" s="244" t="s">
        <v>253</v>
      </c>
      <c r="U15" s="220">
        <v>0</v>
      </c>
      <c r="V15" s="220">
        <f>ROUND(E15*U15,2)</f>
        <v>0</v>
      </c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293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62" t="s">
        <v>1626</v>
      </c>
      <c r="D16" s="222"/>
      <c r="E16" s="223">
        <v>1</v>
      </c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258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8" t="s">
        <v>247</v>
      </c>
      <c r="B17" s="229" t="s">
        <v>127</v>
      </c>
      <c r="C17" s="259" t="s">
        <v>128</v>
      </c>
      <c r="D17" s="230"/>
      <c r="E17" s="231"/>
      <c r="F17" s="232"/>
      <c r="G17" s="232">
        <f>SUMIF(AG18:AG19,"&lt;&gt;NOR",G18:G19)</f>
        <v>0</v>
      </c>
      <c r="H17" s="232"/>
      <c r="I17" s="232">
        <f>SUM(I18:I19)</f>
        <v>0</v>
      </c>
      <c r="J17" s="232"/>
      <c r="K17" s="232">
        <f>SUM(K18:K19)</f>
        <v>0</v>
      </c>
      <c r="L17" s="232"/>
      <c r="M17" s="232">
        <f>SUM(M18:M19)</f>
        <v>0</v>
      </c>
      <c r="N17" s="232"/>
      <c r="O17" s="232">
        <f>SUM(O18:O19)</f>
        <v>0.95</v>
      </c>
      <c r="P17" s="232"/>
      <c r="Q17" s="232">
        <f>SUM(Q18:Q19)</f>
        <v>0</v>
      </c>
      <c r="R17" s="232"/>
      <c r="S17" s="232"/>
      <c r="T17" s="233"/>
      <c r="U17" s="227"/>
      <c r="V17" s="227">
        <f>SUM(V18:V19)</f>
        <v>4.47</v>
      </c>
      <c r="W17" s="227"/>
      <c r="AG17" t="s">
        <v>248</v>
      </c>
    </row>
    <row r="18" spans="1:60" ht="22.5" outlineLevel="1" x14ac:dyDescent="0.2">
      <c r="A18" s="238">
        <v>5</v>
      </c>
      <c r="B18" s="239" t="s">
        <v>1627</v>
      </c>
      <c r="C18" s="260" t="s">
        <v>1628</v>
      </c>
      <c r="D18" s="240" t="s">
        <v>284</v>
      </c>
      <c r="E18" s="241">
        <v>8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3">
        <v>0.11842</v>
      </c>
      <c r="O18" s="243">
        <f>ROUND(E18*N18,2)</f>
        <v>0.95</v>
      </c>
      <c r="P18" s="243">
        <v>0</v>
      </c>
      <c r="Q18" s="243">
        <f>ROUND(E18*P18,2)</f>
        <v>0</v>
      </c>
      <c r="R18" s="243" t="s">
        <v>355</v>
      </c>
      <c r="S18" s="243" t="s">
        <v>253</v>
      </c>
      <c r="T18" s="244" t="s">
        <v>253</v>
      </c>
      <c r="U18" s="220">
        <v>0.55820000000000003</v>
      </c>
      <c r="V18" s="220">
        <f>ROUND(E18*U18,2)</f>
        <v>4.47</v>
      </c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254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61" t="s">
        <v>1629</v>
      </c>
      <c r="D19" s="245"/>
      <c r="E19" s="245"/>
      <c r="F19" s="245"/>
      <c r="G19" s="245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256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28" t="s">
        <v>247</v>
      </c>
      <c r="B20" s="229" t="s">
        <v>129</v>
      </c>
      <c r="C20" s="259" t="s">
        <v>131</v>
      </c>
      <c r="D20" s="230"/>
      <c r="E20" s="231"/>
      <c r="F20" s="232"/>
      <c r="G20" s="232">
        <f>SUMIF(AG21:AG25,"&lt;&gt;NOR",G21:G25)</f>
        <v>0</v>
      </c>
      <c r="H20" s="232"/>
      <c r="I20" s="232">
        <f>SUM(I21:I25)</f>
        <v>0</v>
      </c>
      <c r="J20" s="232"/>
      <c r="K20" s="232">
        <f>SUM(K21:K25)</f>
        <v>0</v>
      </c>
      <c r="L20" s="232"/>
      <c r="M20" s="232">
        <f>SUM(M21:M25)</f>
        <v>0</v>
      </c>
      <c r="N20" s="232"/>
      <c r="O20" s="232">
        <f>SUM(O21:O25)</f>
        <v>10.99</v>
      </c>
      <c r="P20" s="232"/>
      <c r="Q20" s="232">
        <f>SUM(Q21:Q25)</f>
        <v>0</v>
      </c>
      <c r="R20" s="232"/>
      <c r="S20" s="232"/>
      <c r="T20" s="233"/>
      <c r="U20" s="227"/>
      <c r="V20" s="227">
        <f>SUM(V21:V25)</f>
        <v>9.129999999999999</v>
      </c>
      <c r="W20" s="227"/>
      <c r="AG20" t="s">
        <v>248</v>
      </c>
    </row>
    <row r="21" spans="1:60" ht="22.5" outlineLevel="1" x14ac:dyDescent="0.2">
      <c r="A21" s="238">
        <v>6</v>
      </c>
      <c r="B21" s="239" t="s">
        <v>1630</v>
      </c>
      <c r="C21" s="260" t="s">
        <v>1631</v>
      </c>
      <c r="D21" s="240" t="s">
        <v>284</v>
      </c>
      <c r="E21" s="241">
        <v>2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3">
        <v>5.0200000000000002E-2</v>
      </c>
      <c r="O21" s="243">
        <f>ROUND(E21*N21,2)</f>
        <v>0.1</v>
      </c>
      <c r="P21" s="243">
        <v>0</v>
      </c>
      <c r="Q21" s="243">
        <f>ROUND(E21*P21,2)</f>
        <v>0</v>
      </c>
      <c r="R21" s="243" t="s">
        <v>355</v>
      </c>
      <c r="S21" s="243" t="s">
        <v>253</v>
      </c>
      <c r="T21" s="244" t="s">
        <v>253</v>
      </c>
      <c r="U21" s="220">
        <v>0.77</v>
      </c>
      <c r="V21" s="220">
        <f>ROUND(E21*U21,2)</f>
        <v>1.54</v>
      </c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254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61" t="s">
        <v>1632</v>
      </c>
      <c r="D22" s="245"/>
      <c r="E22" s="245"/>
      <c r="F22" s="245"/>
      <c r="G22" s="245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256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8">
        <v>7</v>
      </c>
      <c r="B23" s="239" t="s">
        <v>1633</v>
      </c>
      <c r="C23" s="260" t="s">
        <v>1634</v>
      </c>
      <c r="D23" s="240" t="s">
        <v>304</v>
      </c>
      <c r="E23" s="241">
        <v>5.76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3">
        <v>1.8907700000000001</v>
      </c>
      <c r="O23" s="243">
        <f>ROUND(E23*N23,2)</f>
        <v>10.89</v>
      </c>
      <c r="P23" s="243">
        <v>0</v>
      </c>
      <c r="Q23" s="243">
        <f>ROUND(E23*P23,2)</f>
        <v>0</v>
      </c>
      <c r="R23" s="243" t="s">
        <v>1635</v>
      </c>
      <c r="S23" s="243" t="s">
        <v>253</v>
      </c>
      <c r="T23" s="244" t="s">
        <v>253</v>
      </c>
      <c r="U23" s="220">
        <v>1.3169999999999999</v>
      </c>
      <c r="V23" s="220">
        <f>ROUND(E23*U23,2)</f>
        <v>7.59</v>
      </c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254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61" t="s">
        <v>1636</v>
      </c>
      <c r="D24" s="245"/>
      <c r="E24" s="245"/>
      <c r="F24" s="245"/>
      <c r="G24" s="245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256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62" t="s">
        <v>1637</v>
      </c>
      <c r="D25" s="222"/>
      <c r="E25" s="223">
        <v>5.76</v>
      </c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258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28" t="s">
        <v>247</v>
      </c>
      <c r="B26" s="229" t="s">
        <v>138</v>
      </c>
      <c r="C26" s="259" t="s">
        <v>139</v>
      </c>
      <c r="D26" s="230"/>
      <c r="E26" s="231"/>
      <c r="F26" s="232"/>
      <c r="G26" s="232">
        <f>SUMIF(AG27:AG35,"&lt;&gt;NOR",G27:G35)</f>
        <v>0</v>
      </c>
      <c r="H26" s="232"/>
      <c r="I26" s="232">
        <f>SUM(I27:I35)</f>
        <v>0</v>
      </c>
      <c r="J26" s="232"/>
      <c r="K26" s="232">
        <f>SUM(K27:K35)</f>
        <v>0</v>
      </c>
      <c r="L26" s="232"/>
      <c r="M26" s="232">
        <f>SUM(M27:M35)</f>
        <v>0</v>
      </c>
      <c r="N26" s="232"/>
      <c r="O26" s="232">
        <f>SUM(O27:O35)</f>
        <v>1.7200000000000002</v>
      </c>
      <c r="P26" s="232"/>
      <c r="Q26" s="232">
        <f>SUM(Q27:Q35)</f>
        <v>0</v>
      </c>
      <c r="R26" s="232"/>
      <c r="S26" s="232"/>
      <c r="T26" s="233"/>
      <c r="U26" s="227"/>
      <c r="V26" s="227">
        <f>SUM(V27:V35)</f>
        <v>26.85</v>
      </c>
      <c r="W26" s="227"/>
      <c r="AG26" t="s">
        <v>248</v>
      </c>
    </row>
    <row r="27" spans="1:60" outlineLevel="1" x14ac:dyDescent="0.2">
      <c r="A27" s="238">
        <v>8</v>
      </c>
      <c r="B27" s="239" t="s">
        <v>1638</v>
      </c>
      <c r="C27" s="260" t="s">
        <v>1639</v>
      </c>
      <c r="D27" s="240" t="s">
        <v>284</v>
      </c>
      <c r="E27" s="241">
        <v>2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1.4930000000000001E-2</v>
      </c>
      <c r="O27" s="243">
        <f>ROUND(E27*N27,2)</f>
        <v>0.03</v>
      </c>
      <c r="P27" s="243">
        <v>0</v>
      </c>
      <c r="Q27" s="243">
        <f>ROUND(E27*P27,2)</f>
        <v>0</v>
      </c>
      <c r="R27" s="243" t="s">
        <v>355</v>
      </c>
      <c r="S27" s="243" t="s">
        <v>253</v>
      </c>
      <c r="T27" s="244" t="s">
        <v>253</v>
      </c>
      <c r="U27" s="220">
        <v>0.51083000000000001</v>
      </c>
      <c r="V27" s="220">
        <f>ROUND(E27*U27,2)</f>
        <v>1.02</v>
      </c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254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61" t="s">
        <v>1640</v>
      </c>
      <c r="D28" s="245"/>
      <c r="E28" s="245"/>
      <c r="F28" s="245"/>
      <c r="G28" s="245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256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8">
        <v>9</v>
      </c>
      <c r="B29" s="239" t="s">
        <v>1641</v>
      </c>
      <c r="C29" s="260" t="s">
        <v>1642</v>
      </c>
      <c r="D29" s="240" t="s">
        <v>284</v>
      </c>
      <c r="E29" s="241">
        <v>8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8.6700000000000006E-3</v>
      </c>
      <c r="O29" s="243">
        <f>ROUND(E29*N29,2)</f>
        <v>7.0000000000000007E-2</v>
      </c>
      <c r="P29" s="243">
        <v>0</v>
      </c>
      <c r="Q29" s="243">
        <f>ROUND(E29*P29,2)</f>
        <v>0</v>
      </c>
      <c r="R29" s="243" t="s">
        <v>355</v>
      </c>
      <c r="S29" s="243" t="s">
        <v>253</v>
      </c>
      <c r="T29" s="244" t="s">
        <v>253</v>
      </c>
      <c r="U29" s="220">
        <v>0.35974</v>
      </c>
      <c r="V29" s="220">
        <f>ROUND(E29*U29,2)</f>
        <v>2.88</v>
      </c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254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61" t="s">
        <v>1640</v>
      </c>
      <c r="D30" s="245"/>
      <c r="E30" s="245"/>
      <c r="F30" s="245"/>
      <c r="G30" s="245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256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38">
        <v>10</v>
      </c>
      <c r="B31" s="239" t="s">
        <v>1643</v>
      </c>
      <c r="C31" s="260" t="s">
        <v>1644</v>
      </c>
      <c r="D31" s="240" t="s">
        <v>368</v>
      </c>
      <c r="E31" s="241">
        <v>30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3">
        <v>3.7130000000000003E-2</v>
      </c>
      <c r="O31" s="243">
        <f>ROUND(E31*N31,2)</f>
        <v>1.1100000000000001</v>
      </c>
      <c r="P31" s="243">
        <v>0</v>
      </c>
      <c r="Q31" s="243">
        <f>ROUND(E31*P31,2)</f>
        <v>0</v>
      </c>
      <c r="R31" s="243" t="s">
        <v>355</v>
      </c>
      <c r="S31" s="243" t="s">
        <v>253</v>
      </c>
      <c r="T31" s="244" t="s">
        <v>253</v>
      </c>
      <c r="U31" s="220">
        <v>0.29299999999999998</v>
      </c>
      <c r="V31" s="220">
        <f>ROUND(E31*U31,2)</f>
        <v>8.7899999999999991</v>
      </c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254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1" t="s">
        <v>1645</v>
      </c>
      <c r="D32" s="245"/>
      <c r="E32" s="245"/>
      <c r="F32" s="245"/>
      <c r="G32" s="245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256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8">
        <v>11</v>
      </c>
      <c r="B33" s="239" t="s">
        <v>1646</v>
      </c>
      <c r="C33" s="260" t="s">
        <v>1647</v>
      </c>
      <c r="D33" s="240" t="s">
        <v>251</v>
      </c>
      <c r="E33" s="241">
        <v>9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3">
        <v>5.629E-2</v>
      </c>
      <c r="O33" s="243">
        <f>ROUND(E33*N33,2)</f>
        <v>0.51</v>
      </c>
      <c r="P33" s="243">
        <v>0</v>
      </c>
      <c r="Q33" s="243">
        <f>ROUND(E33*P33,2)</f>
        <v>0</v>
      </c>
      <c r="R33" s="243" t="s">
        <v>355</v>
      </c>
      <c r="S33" s="243" t="s">
        <v>253</v>
      </c>
      <c r="T33" s="244" t="s">
        <v>253</v>
      </c>
      <c r="U33" s="220">
        <v>1.5729900000000001</v>
      </c>
      <c r="V33" s="220">
        <f>ROUND(E33*U33,2)</f>
        <v>14.16</v>
      </c>
      <c r="W33" s="220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254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61" t="s">
        <v>1629</v>
      </c>
      <c r="D34" s="245"/>
      <c r="E34" s="245"/>
      <c r="F34" s="245"/>
      <c r="G34" s="245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256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62" t="s">
        <v>1648</v>
      </c>
      <c r="D35" s="222"/>
      <c r="E35" s="223">
        <v>9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258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28" t="s">
        <v>247</v>
      </c>
      <c r="B36" s="229" t="s">
        <v>144</v>
      </c>
      <c r="C36" s="259" t="s">
        <v>145</v>
      </c>
      <c r="D36" s="230"/>
      <c r="E36" s="231"/>
      <c r="F36" s="232"/>
      <c r="G36" s="232">
        <f>SUMIF(AG37:AG37,"&lt;&gt;NOR",G37:G37)</f>
        <v>0</v>
      </c>
      <c r="H36" s="232"/>
      <c r="I36" s="232">
        <f>SUM(I37:I37)</f>
        <v>0</v>
      </c>
      <c r="J36" s="232"/>
      <c r="K36" s="232">
        <f>SUM(K37:K37)</f>
        <v>0</v>
      </c>
      <c r="L36" s="232"/>
      <c r="M36" s="232">
        <f>SUM(M37:M37)</f>
        <v>0</v>
      </c>
      <c r="N36" s="232"/>
      <c r="O36" s="232">
        <f>SUM(O37:O37)</f>
        <v>0</v>
      </c>
      <c r="P36" s="232"/>
      <c r="Q36" s="232">
        <f>SUM(Q37:Q37)</f>
        <v>0</v>
      </c>
      <c r="R36" s="232"/>
      <c r="S36" s="232"/>
      <c r="T36" s="233"/>
      <c r="U36" s="227"/>
      <c r="V36" s="227">
        <f>SUM(V37:V37)</f>
        <v>0</v>
      </c>
      <c r="W36" s="227"/>
      <c r="AG36" t="s">
        <v>248</v>
      </c>
    </row>
    <row r="37" spans="1:60" outlineLevel="1" x14ac:dyDescent="0.2">
      <c r="A37" s="250">
        <v>12</v>
      </c>
      <c r="B37" s="251" t="s">
        <v>1649</v>
      </c>
      <c r="C37" s="266" t="s">
        <v>1650</v>
      </c>
      <c r="D37" s="252" t="s">
        <v>284</v>
      </c>
      <c r="E37" s="253">
        <v>1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5">
        <v>0</v>
      </c>
      <c r="O37" s="255">
        <f>ROUND(E37*N37,2)</f>
        <v>0</v>
      </c>
      <c r="P37" s="255">
        <v>0</v>
      </c>
      <c r="Q37" s="255">
        <f>ROUND(E37*P37,2)</f>
        <v>0</v>
      </c>
      <c r="R37" s="255"/>
      <c r="S37" s="255" t="s">
        <v>279</v>
      </c>
      <c r="T37" s="256" t="s">
        <v>285</v>
      </c>
      <c r="U37" s="220">
        <v>0</v>
      </c>
      <c r="V37" s="220">
        <f>ROUND(E37*U37,2)</f>
        <v>0</v>
      </c>
      <c r="W37" s="220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254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28" t="s">
        <v>247</v>
      </c>
      <c r="B38" s="229" t="s">
        <v>154</v>
      </c>
      <c r="C38" s="259" t="s">
        <v>155</v>
      </c>
      <c r="D38" s="230"/>
      <c r="E38" s="231"/>
      <c r="F38" s="232"/>
      <c r="G38" s="232">
        <f>SUMIF(AG39:AG49,"&lt;&gt;NOR",G39:G49)</f>
        <v>0</v>
      </c>
      <c r="H38" s="232"/>
      <c r="I38" s="232">
        <f>SUM(I39:I49)</f>
        <v>0</v>
      </c>
      <c r="J38" s="232"/>
      <c r="K38" s="232">
        <f>SUM(K39:K49)</f>
        <v>0</v>
      </c>
      <c r="L38" s="232"/>
      <c r="M38" s="232">
        <f>SUM(M39:M49)</f>
        <v>0</v>
      </c>
      <c r="N38" s="232"/>
      <c r="O38" s="232">
        <f>SUM(O39:O49)</f>
        <v>0.01</v>
      </c>
      <c r="P38" s="232"/>
      <c r="Q38" s="232">
        <f>SUM(Q39:Q49)</f>
        <v>2.65</v>
      </c>
      <c r="R38" s="232"/>
      <c r="S38" s="232"/>
      <c r="T38" s="233"/>
      <c r="U38" s="227"/>
      <c r="V38" s="227">
        <f>SUM(V39:V49)</f>
        <v>28.72</v>
      </c>
      <c r="W38" s="227"/>
      <c r="AG38" t="s">
        <v>248</v>
      </c>
    </row>
    <row r="39" spans="1:60" ht="22.5" outlineLevel="1" x14ac:dyDescent="0.2">
      <c r="A39" s="238">
        <v>13</v>
      </c>
      <c r="B39" s="239" t="s">
        <v>1651</v>
      </c>
      <c r="C39" s="260" t="s">
        <v>1652</v>
      </c>
      <c r="D39" s="240" t="s">
        <v>284</v>
      </c>
      <c r="E39" s="241">
        <v>8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3">
        <v>0</v>
      </c>
      <c r="O39" s="243">
        <f>ROUND(E39*N39,2)</f>
        <v>0</v>
      </c>
      <c r="P39" s="243">
        <v>4.0000000000000001E-3</v>
      </c>
      <c r="Q39" s="243">
        <f>ROUND(E39*P39,2)</f>
        <v>0.03</v>
      </c>
      <c r="R39" s="243" t="s">
        <v>531</v>
      </c>
      <c r="S39" s="243" t="s">
        <v>253</v>
      </c>
      <c r="T39" s="244" t="s">
        <v>253</v>
      </c>
      <c r="U39" s="220">
        <v>0.23100000000000001</v>
      </c>
      <c r="V39" s="220">
        <f>ROUND(E39*U39,2)</f>
        <v>1.85</v>
      </c>
      <c r="W39" s="220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254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61" t="s">
        <v>1653</v>
      </c>
      <c r="D40" s="245"/>
      <c r="E40" s="245"/>
      <c r="F40" s="245"/>
      <c r="G40" s="245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256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17"/>
      <c r="B41" s="218"/>
      <c r="C41" s="262" t="s">
        <v>1654</v>
      </c>
      <c r="D41" s="222"/>
      <c r="E41" s="223">
        <v>8</v>
      </c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258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38">
        <v>14</v>
      </c>
      <c r="B42" s="239" t="s">
        <v>1655</v>
      </c>
      <c r="C42" s="260" t="s">
        <v>1656</v>
      </c>
      <c r="D42" s="240" t="s">
        <v>284</v>
      </c>
      <c r="E42" s="241">
        <v>2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3">
        <v>0</v>
      </c>
      <c r="O42" s="243">
        <f>ROUND(E42*N42,2)</f>
        <v>0</v>
      </c>
      <c r="P42" s="243">
        <v>0.09</v>
      </c>
      <c r="Q42" s="243">
        <f>ROUND(E42*P42,2)</f>
        <v>0.18</v>
      </c>
      <c r="R42" s="243" t="s">
        <v>531</v>
      </c>
      <c r="S42" s="243" t="s">
        <v>253</v>
      </c>
      <c r="T42" s="244" t="s">
        <v>253</v>
      </c>
      <c r="U42" s="220">
        <v>1.2549999999999999</v>
      </c>
      <c r="V42" s="220">
        <f>ROUND(E42*U42,2)</f>
        <v>2.5099999999999998</v>
      </c>
      <c r="W42" s="220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254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17"/>
      <c r="B43" s="218"/>
      <c r="C43" s="261" t="s">
        <v>1657</v>
      </c>
      <c r="D43" s="245"/>
      <c r="E43" s="245"/>
      <c r="F43" s="245"/>
      <c r="G43" s="245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256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62" t="s">
        <v>1658</v>
      </c>
      <c r="D44" s="222"/>
      <c r="E44" s="223">
        <v>2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258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38">
        <v>15</v>
      </c>
      <c r="B45" s="239" t="s">
        <v>1659</v>
      </c>
      <c r="C45" s="260" t="s">
        <v>1660</v>
      </c>
      <c r="D45" s="240" t="s">
        <v>368</v>
      </c>
      <c r="E45" s="241">
        <v>30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3">
        <v>4.8999999999999998E-4</v>
      </c>
      <c r="O45" s="243">
        <f>ROUND(E45*N45,2)</f>
        <v>0.01</v>
      </c>
      <c r="P45" s="243">
        <v>8.1000000000000003E-2</v>
      </c>
      <c r="Q45" s="243">
        <f>ROUND(E45*P45,2)</f>
        <v>2.4300000000000002</v>
      </c>
      <c r="R45" s="243" t="s">
        <v>531</v>
      </c>
      <c r="S45" s="243" t="s">
        <v>253</v>
      </c>
      <c r="T45" s="244" t="s">
        <v>253</v>
      </c>
      <c r="U45" s="220">
        <v>0.81200000000000006</v>
      </c>
      <c r="V45" s="220">
        <f>ROUND(E45*U45,2)</f>
        <v>24.36</v>
      </c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254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63" t="s">
        <v>1489</v>
      </c>
      <c r="D46" s="246"/>
      <c r="E46" s="246"/>
      <c r="F46" s="246"/>
      <c r="G46" s="246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321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62" t="s">
        <v>1661</v>
      </c>
      <c r="D47" s="222"/>
      <c r="E47" s="223">
        <v>30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258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8">
        <v>16</v>
      </c>
      <c r="B48" s="239" t="s">
        <v>1662</v>
      </c>
      <c r="C48" s="260" t="s">
        <v>1663</v>
      </c>
      <c r="D48" s="240" t="s">
        <v>284</v>
      </c>
      <c r="E48" s="241">
        <v>7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3">
        <v>0</v>
      </c>
      <c r="O48" s="243">
        <f>ROUND(E48*N48,2)</f>
        <v>0</v>
      </c>
      <c r="P48" s="243">
        <v>1E-3</v>
      </c>
      <c r="Q48" s="243">
        <f>ROUND(E48*P48,2)</f>
        <v>0.01</v>
      </c>
      <c r="R48" s="243"/>
      <c r="S48" s="243" t="s">
        <v>279</v>
      </c>
      <c r="T48" s="244" t="s">
        <v>285</v>
      </c>
      <c r="U48" s="220">
        <v>0</v>
      </c>
      <c r="V48" s="220">
        <f>ROUND(E48*U48,2)</f>
        <v>0</v>
      </c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254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62" t="s">
        <v>1664</v>
      </c>
      <c r="D49" s="222"/>
      <c r="E49" s="223">
        <v>7</v>
      </c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10"/>
      <c r="Y49" s="210"/>
      <c r="Z49" s="210"/>
      <c r="AA49" s="210"/>
      <c r="AB49" s="210"/>
      <c r="AC49" s="210"/>
      <c r="AD49" s="210"/>
      <c r="AE49" s="210"/>
      <c r="AF49" s="210"/>
      <c r="AG49" s="210" t="s">
        <v>258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8" t="s">
        <v>247</v>
      </c>
      <c r="B50" s="229" t="s">
        <v>156</v>
      </c>
      <c r="C50" s="259" t="s">
        <v>157</v>
      </c>
      <c r="D50" s="230"/>
      <c r="E50" s="231"/>
      <c r="F50" s="232"/>
      <c r="G50" s="232">
        <f>SUMIF(AG51:AG52,"&lt;&gt;NOR",G51:G52)</f>
        <v>0</v>
      </c>
      <c r="H50" s="232"/>
      <c r="I50" s="232">
        <f>SUM(I51:I52)</f>
        <v>0</v>
      </c>
      <c r="J50" s="232"/>
      <c r="K50" s="232">
        <f>SUM(K51:K52)</f>
        <v>0</v>
      </c>
      <c r="L50" s="232"/>
      <c r="M50" s="232">
        <f>SUM(M51:M52)</f>
        <v>0</v>
      </c>
      <c r="N50" s="232"/>
      <c r="O50" s="232">
        <f>SUM(O51:O52)</f>
        <v>0</v>
      </c>
      <c r="P50" s="232"/>
      <c r="Q50" s="232">
        <f>SUM(Q51:Q52)</f>
        <v>0</v>
      </c>
      <c r="R50" s="232"/>
      <c r="S50" s="232"/>
      <c r="T50" s="233"/>
      <c r="U50" s="227"/>
      <c r="V50" s="227">
        <f>SUM(V51:V52)</f>
        <v>4.2</v>
      </c>
      <c r="W50" s="227"/>
      <c r="AG50" t="s">
        <v>248</v>
      </c>
    </row>
    <row r="51" spans="1:60" outlineLevel="1" x14ac:dyDescent="0.2">
      <c r="A51" s="238">
        <v>17</v>
      </c>
      <c r="B51" s="239" t="s">
        <v>584</v>
      </c>
      <c r="C51" s="260" t="s">
        <v>585</v>
      </c>
      <c r="D51" s="240" t="s">
        <v>586</v>
      </c>
      <c r="E51" s="241">
        <v>13.67624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3">
        <v>0</v>
      </c>
      <c r="O51" s="243">
        <f>ROUND(E51*N51,2)</f>
        <v>0</v>
      </c>
      <c r="P51" s="243">
        <v>0</v>
      </c>
      <c r="Q51" s="243">
        <f>ROUND(E51*P51,2)</f>
        <v>0</v>
      </c>
      <c r="R51" s="243" t="s">
        <v>316</v>
      </c>
      <c r="S51" s="243" t="s">
        <v>253</v>
      </c>
      <c r="T51" s="244" t="s">
        <v>253</v>
      </c>
      <c r="U51" s="220">
        <v>0.307</v>
      </c>
      <c r="V51" s="220">
        <f>ROUND(E51*U51,2)</f>
        <v>4.2</v>
      </c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587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17"/>
      <c r="B52" s="218"/>
      <c r="C52" s="261" t="s">
        <v>588</v>
      </c>
      <c r="D52" s="245"/>
      <c r="E52" s="245"/>
      <c r="F52" s="245"/>
      <c r="G52" s="245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256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47" t="str">
        <f>C52</f>
        <v>přesun hmot pro budovy občanské výstavby (JKSO 801), budovy pro bydlení (JKSO 803) budovy pro výrobu a služby (JKSO 812) s nosnou svislou konstrukcí zděnou z cihel nebo tvárnic nebo kovovou</v>
      </c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8" t="s">
        <v>247</v>
      </c>
      <c r="B53" s="229" t="s">
        <v>165</v>
      </c>
      <c r="C53" s="259" t="s">
        <v>166</v>
      </c>
      <c r="D53" s="230"/>
      <c r="E53" s="231"/>
      <c r="F53" s="232"/>
      <c r="G53" s="232">
        <f>SUMIF(AG54:AG59,"&lt;&gt;NOR",G54:G59)</f>
        <v>0</v>
      </c>
      <c r="H53" s="232"/>
      <c r="I53" s="232">
        <f>SUM(I54:I59)</f>
        <v>0</v>
      </c>
      <c r="J53" s="232"/>
      <c r="K53" s="232">
        <f>SUM(K54:K59)</f>
        <v>0</v>
      </c>
      <c r="L53" s="232"/>
      <c r="M53" s="232">
        <f>SUM(M54:M59)</f>
        <v>0</v>
      </c>
      <c r="N53" s="232"/>
      <c r="O53" s="232">
        <f>SUM(O54:O59)</f>
        <v>0.05</v>
      </c>
      <c r="P53" s="232"/>
      <c r="Q53" s="232">
        <f>SUM(Q54:Q59)</f>
        <v>0.21</v>
      </c>
      <c r="R53" s="232"/>
      <c r="S53" s="232"/>
      <c r="T53" s="233"/>
      <c r="U53" s="227"/>
      <c r="V53" s="227">
        <f>SUM(V54:V59)</f>
        <v>43.760000000000005</v>
      </c>
      <c r="W53" s="227"/>
      <c r="AG53" t="s">
        <v>248</v>
      </c>
    </row>
    <row r="54" spans="1:60" ht="22.5" outlineLevel="1" x14ac:dyDescent="0.2">
      <c r="A54" s="238">
        <v>18</v>
      </c>
      <c r="B54" s="239" t="s">
        <v>1665</v>
      </c>
      <c r="C54" s="260" t="s">
        <v>1666</v>
      </c>
      <c r="D54" s="240" t="s">
        <v>251</v>
      </c>
      <c r="E54" s="241">
        <v>100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3">
        <v>0</v>
      </c>
      <c r="O54" s="243">
        <f>ROUND(E54*N54,2)</f>
        <v>0</v>
      </c>
      <c r="P54" s="243">
        <v>2.0999999999999999E-3</v>
      </c>
      <c r="Q54" s="243">
        <f>ROUND(E54*P54,2)</f>
        <v>0.21</v>
      </c>
      <c r="R54" s="243" t="s">
        <v>989</v>
      </c>
      <c r="S54" s="243" t="s">
        <v>253</v>
      </c>
      <c r="T54" s="244" t="s">
        <v>253</v>
      </c>
      <c r="U54" s="220">
        <v>0.2</v>
      </c>
      <c r="V54" s="220">
        <f>ROUND(E54*U54,2)</f>
        <v>20</v>
      </c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254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17"/>
      <c r="B55" s="218"/>
      <c r="C55" s="262" t="s">
        <v>1667</v>
      </c>
      <c r="D55" s="222"/>
      <c r="E55" s="223">
        <v>100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10"/>
      <c r="Y55" s="210"/>
      <c r="Z55" s="210"/>
      <c r="AA55" s="210"/>
      <c r="AB55" s="210"/>
      <c r="AC55" s="210"/>
      <c r="AD55" s="210"/>
      <c r="AE55" s="210"/>
      <c r="AF55" s="210"/>
      <c r="AG55" s="210" t="s">
        <v>258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33.75" outlineLevel="1" x14ac:dyDescent="0.2">
      <c r="A56" s="238">
        <v>19</v>
      </c>
      <c r="B56" s="239" t="s">
        <v>1668</v>
      </c>
      <c r="C56" s="260" t="s">
        <v>1669</v>
      </c>
      <c r="D56" s="240" t="s">
        <v>251</v>
      </c>
      <c r="E56" s="241">
        <v>89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3">
        <v>5.1000000000000004E-4</v>
      </c>
      <c r="O56" s="243">
        <f>ROUND(E56*N56,2)</f>
        <v>0.05</v>
      </c>
      <c r="P56" s="243">
        <v>0</v>
      </c>
      <c r="Q56" s="243">
        <f>ROUND(E56*P56,2)</f>
        <v>0</v>
      </c>
      <c r="R56" s="243" t="s">
        <v>989</v>
      </c>
      <c r="S56" s="243" t="s">
        <v>253</v>
      </c>
      <c r="T56" s="244" t="s">
        <v>253</v>
      </c>
      <c r="U56" s="220">
        <v>0.26700000000000002</v>
      </c>
      <c r="V56" s="220">
        <f>ROUND(E56*U56,2)</f>
        <v>23.76</v>
      </c>
      <c r="W56" s="220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254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17"/>
      <c r="B57" s="218"/>
      <c r="C57" s="261" t="s">
        <v>1670</v>
      </c>
      <c r="D57" s="245"/>
      <c r="E57" s="245"/>
      <c r="F57" s="245"/>
      <c r="G57" s="245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10"/>
      <c r="Y57" s="210"/>
      <c r="Z57" s="210"/>
      <c r="AA57" s="210"/>
      <c r="AB57" s="210"/>
      <c r="AC57" s="210"/>
      <c r="AD57" s="210"/>
      <c r="AE57" s="210"/>
      <c r="AF57" s="210"/>
      <c r="AG57" s="210" t="s">
        <v>256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65" t="s">
        <v>1671</v>
      </c>
      <c r="D58" s="249"/>
      <c r="E58" s="249"/>
      <c r="F58" s="249"/>
      <c r="G58" s="249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321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62" t="s">
        <v>1672</v>
      </c>
      <c r="D59" s="222"/>
      <c r="E59" s="223">
        <v>89</v>
      </c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258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28" t="s">
        <v>247</v>
      </c>
      <c r="B60" s="229" t="s">
        <v>167</v>
      </c>
      <c r="C60" s="259" t="s">
        <v>168</v>
      </c>
      <c r="D60" s="230"/>
      <c r="E60" s="231"/>
      <c r="F60" s="232"/>
      <c r="G60" s="232">
        <f>SUMIF(AG61:AG113,"&lt;&gt;NOR",G61:G113)</f>
        <v>0</v>
      </c>
      <c r="H60" s="232"/>
      <c r="I60" s="232">
        <f>SUM(I61:I113)</f>
        <v>0</v>
      </c>
      <c r="J60" s="232"/>
      <c r="K60" s="232">
        <f>SUM(K61:K113)</f>
        <v>0</v>
      </c>
      <c r="L60" s="232"/>
      <c r="M60" s="232">
        <f>SUM(M61:M113)</f>
        <v>0</v>
      </c>
      <c r="N60" s="232"/>
      <c r="O60" s="232">
        <f>SUM(O61:O113)</f>
        <v>0.41000000000000003</v>
      </c>
      <c r="P60" s="232"/>
      <c r="Q60" s="232">
        <f>SUM(Q61:Q113)</f>
        <v>2.14</v>
      </c>
      <c r="R60" s="232"/>
      <c r="S60" s="232"/>
      <c r="T60" s="233"/>
      <c r="U60" s="227"/>
      <c r="V60" s="227">
        <f>SUM(V61:V113)</f>
        <v>72.859999999999971</v>
      </c>
      <c r="W60" s="227"/>
      <c r="AG60" t="s">
        <v>248</v>
      </c>
    </row>
    <row r="61" spans="1:60" outlineLevel="1" x14ac:dyDescent="0.2">
      <c r="A61" s="238">
        <v>20</v>
      </c>
      <c r="B61" s="239" t="s">
        <v>1673</v>
      </c>
      <c r="C61" s="260" t="s">
        <v>1674</v>
      </c>
      <c r="D61" s="240" t="s">
        <v>368</v>
      </c>
      <c r="E61" s="241">
        <v>80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3">
        <v>0</v>
      </c>
      <c r="O61" s="243">
        <f>ROUND(E61*N61,2)</f>
        <v>0</v>
      </c>
      <c r="P61" s="243">
        <v>2.6700000000000002E-2</v>
      </c>
      <c r="Q61" s="243">
        <f>ROUND(E61*P61,2)</f>
        <v>2.14</v>
      </c>
      <c r="R61" s="243" t="s">
        <v>1529</v>
      </c>
      <c r="S61" s="243" t="s">
        <v>253</v>
      </c>
      <c r="T61" s="244" t="s">
        <v>253</v>
      </c>
      <c r="U61" s="220">
        <v>0.29299999999999998</v>
      </c>
      <c r="V61" s="220">
        <f>ROUND(E61*U61,2)</f>
        <v>23.44</v>
      </c>
      <c r="W61" s="220"/>
      <c r="X61" s="210"/>
      <c r="Y61" s="210"/>
      <c r="Z61" s="210"/>
      <c r="AA61" s="210"/>
      <c r="AB61" s="210"/>
      <c r="AC61" s="210"/>
      <c r="AD61" s="210"/>
      <c r="AE61" s="210"/>
      <c r="AF61" s="210"/>
      <c r="AG61" s="210" t="s">
        <v>254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61" t="s">
        <v>1675</v>
      </c>
      <c r="D62" s="245"/>
      <c r="E62" s="245"/>
      <c r="F62" s="245"/>
      <c r="G62" s="245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256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17"/>
      <c r="B63" s="218"/>
      <c r="C63" s="262" t="s">
        <v>1676</v>
      </c>
      <c r="D63" s="222"/>
      <c r="E63" s="223">
        <v>80</v>
      </c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258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38">
        <v>21</v>
      </c>
      <c r="B64" s="239" t="s">
        <v>1677</v>
      </c>
      <c r="C64" s="260" t="s">
        <v>1678</v>
      </c>
      <c r="D64" s="240" t="s">
        <v>368</v>
      </c>
      <c r="E64" s="241">
        <v>5.5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3">
        <v>4.6999999999999999E-4</v>
      </c>
      <c r="O64" s="243">
        <f>ROUND(E64*N64,2)</f>
        <v>0</v>
      </c>
      <c r="P64" s="243">
        <v>0</v>
      </c>
      <c r="Q64" s="243">
        <f>ROUND(E64*P64,2)</f>
        <v>0</v>
      </c>
      <c r="R64" s="243" t="s">
        <v>1529</v>
      </c>
      <c r="S64" s="243" t="s">
        <v>253</v>
      </c>
      <c r="T64" s="244" t="s">
        <v>253</v>
      </c>
      <c r="U64" s="220">
        <v>0.35899999999999999</v>
      </c>
      <c r="V64" s="220">
        <f>ROUND(E64*U64,2)</f>
        <v>1.97</v>
      </c>
      <c r="W64" s="220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254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63" t="s">
        <v>1679</v>
      </c>
      <c r="D65" s="246"/>
      <c r="E65" s="246"/>
      <c r="F65" s="246"/>
      <c r="G65" s="246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10"/>
      <c r="Y65" s="210"/>
      <c r="Z65" s="210"/>
      <c r="AA65" s="210"/>
      <c r="AB65" s="210"/>
      <c r="AC65" s="210"/>
      <c r="AD65" s="210"/>
      <c r="AE65" s="210"/>
      <c r="AF65" s="210"/>
      <c r="AG65" s="210" t="s">
        <v>321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7"/>
      <c r="B66" s="218"/>
      <c r="C66" s="262" t="s">
        <v>1680</v>
      </c>
      <c r="D66" s="222"/>
      <c r="E66" s="223">
        <v>5.5</v>
      </c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258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38">
        <v>22</v>
      </c>
      <c r="B67" s="239" t="s">
        <v>1681</v>
      </c>
      <c r="C67" s="260" t="s">
        <v>1682</v>
      </c>
      <c r="D67" s="240" t="s">
        <v>368</v>
      </c>
      <c r="E67" s="241">
        <v>3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3">
        <v>6.9999999999999999E-4</v>
      </c>
      <c r="O67" s="243">
        <f>ROUND(E67*N67,2)</f>
        <v>0</v>
      </c>
      <c r="P67" s="243">
        <v>0</v>
      </c>
      <c r="Q67" s="243">
        <f>ROUND(E67*P67,2)</f>
        <v>0</v>
      </c>
      <c r="R67" s="243" t="s">
        <v>1529</v>
      </c>
      <c r="S67" s="243" t="s">
        <v>253</v>
      </c>
      <c r="T67" s="244" t="s">
        <v>253</v>
      </c>
      <c r="U67" s="220">
        <v>0.45200000000000001</v>
      </c>
      <c r="V67" s="220">
        <f>ROUND(E67*U67,2)</f>
        <v>1.36</v>
      </c>
      <c r="W67" s="220"/>
      <c r="X67" s="210"/>
      <c r="Y67" s="210"/>
      <c r="Z67" s="210"/>
      <c r="AA67" s="210"/>
      <c r="AB67" s="210"/>
      <c r="AC67" s="210"/>
      <c r="AD67" s="210"/>
      <c r="AE67" s="210"/>
      <c r="AF67" s="210"/>
      <c r="AG67" s="210" t="s">
        <v>254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17"/>
      <c r="B68" s="218"/>
      <c r="C68" s="263" t="s">
        <v>1679</v>
      </c>
      <c r="D68" s="246"/>
      <c r="E68" s="246"/>
      <c r="F68" s="246"/>
      <c r="G68" s="246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10"/>
      <c r="Y68" s="210"/>
      <c r="Z68" s="210"/>
      <c r="AA68" s="210"/>
      <c r="AB68" s="210"/>
      <c r="AC68" s="210"/>
      <c r="AD68" s="210"/>
      <c r="AE68" s="210"/>
      <c r="AF68" s="210"/>
      <c r="AG68" s="210" t="s">
        <v>321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62" t="s">
        <v>1683</v>
      </c>
      <c r="D69" s="222"/>
      <c r="E69" s="223">
        <v>3</v>
      </c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258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38">
        <v>23</v>
      </c>
      <c r="B70" s="239" t="s">
        <v>1684</v>
      </c>
      <c r="C70" s="260" t="s">
        <v>1685</v>
      </c>
      <c r="D70" s="240" t="s">
        <v>368</v>
      </c>
      <c r="E70" s="241">
        <v>4.5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3">
        <v>1.5200000000000001E-3</v>
      </c>
      <c r="O70" s="243">
        <f>ROUND(E70*N70,2)</f>
        <v>0.01</v>
      </c>
      <c r="P70" s="243">
        <v>0</v>
      </c>
      <c r="Q70" s="243">
        <f>ROUND(E70*P70,2)</f>
        <v>0</v>
      </c>
      <c r="R70" s="243" t="s">
        <v>1529</v>
      </c>
      <c r="S70" s="243" t="s">
        <v>253</v>
      </c>
      <c r="T70" s="244" t="s">
        <v>253</v>
      </c>
      <c r="U70" s="220">
        <v>1.173</v>
      </c>
      <c r="V70" s="220">
        <f>ROUND(E70*U70,2)</f>
        <v>5.28</v>
      </c>
      <c r="W70" s="220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254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63" t="s">
        <v>1679</v>
      </c>
      <c r="D71" s="246"/>
      <c r="E71" s="246"/>
      <c r="F71" s="246"/>
      <c r="G71" s="246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321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62" t="s">
        <v>1686</v>
      </c>
      <c r="D72" s="222"/>
      <c r="E72" s="223">
        <v>4.5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258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38">
        <v>24</v>
      </c>
      <c r="B73" s="239" t="s">
        <v>1687</v>
      </c>
      <c r="C73" s="260" t="s">
        <v>1688</v>
      </c>
      <c r="D73" s="240" t="s">
        <v>368</v>
      </c>
      <c r="E73" s="241">
        <v>6.5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3">
        <v>5.1999999999999995E-4</v>
      </c>
      <c r="O73" s="243">
        <f>ROUND(E73*N73,2)</f>
        <v>0</v>
      </c>
      <c r="P73" s="243">
        <v>0</v>
      </c>
      <c r="Q73" s="243">
        <f>ROUND(E73*P73,2)</f>
        <v>0</v>
      </c>
      <c r="R73" s="243" t="s">
        <v>1529</v>
      </c>
      <c r="S73" s="243" t="s">
        <v>253</v>
      </c>
      <c r="T73" s="244" t="s">
        <v>253</v>
      </c>
      <c r="U73" s="220">
        <v>0.52900000000000003</v>
      </c>
      <c r="V73" s="220">
        <f>ROUND(E73*U73,2)</f>
        <v>3.44</v>
      </c>
      <c r="W73" s="220"/>
      <c r="X73" s="210"/>
      <c r="Y73" s="210"/>
      <c r="Z73" s="210"/>
      <c r="AA73" s="210"/>
      <c r="AB73" s="210"/>
      <c r="AC73" s="210"/>
      <c r="AD73" s="210"/>
      <c r="AE73" s="210"/>
      <c r="AF73" s="210"/>
      <c r="AG73" s="210" t="s">
        <v>254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63" t="s">
        <v>1689</v>
      </c>
      <c r="D74" s="246"/>
      <c r="E74" s="246"/>
      <c r="F74" s="246"/>
      <c r="G74" s="246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10"/>
      <c r="Y74" s="210"/>
      <c r="Z74" s="210"/>
      <c r="AA74" s="210"/>
      <c r="AB74" s="210"/>
      <c r="AC74" s="210"/>
      <c r="AD74" s="210"/>
      <c r="AE74" s="210"/>
      <c r="AF74" s="210"/>
      <c r="AG74" s="210" t="s">
        <v>321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65" t="s">
        <v>1690</v>
      </c>
      <c r="D75" s="249"/>
      <c r="E75" s="249"/>
      <c r="F75" s="249"/>
      <c r="G75" s="249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10"/>
      <c r="Y75" s="210"/>
      <c r="Z75" s="210"/>
      <c r="AA75" s="210"/>
      <c r="AB75" s="210"/>
      <c r="AC75" s="210"/>
      <c r="AD75" s="210"/>
      <c r="AE75" s="210"/>
      <c r="AF75" s="210"/>
      <c r="AG75" s="210" t="s">
        <v>321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62" t="s">
        <v>1691</v>
      </c>
      <c r="D76" s="222"/>
      <c r="E76" s="223">
        <v>6.5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10"/>
      <c r="Y76" s="210"/>
      <c r="Z76" s="210"/>
      <c r="AA76" s="210"/>
      <c r="AB76" s="210"/>
      <c r="AC76" s="210"/>
      <c r="AD76" s="210"/>
      <c r="AE76" s="210"/>
      <c r="AF76" s="210"/>
      <c r="AG76" s="210" t="s">
        <v>258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38">
        <v>25</v>
      </c>
      <c r="B77" s="239" t="s">
        <v>1692</v>
      </c>
      <c r="C77" s="260" t="s">
        <v>1693</v>
      </c>
      <c r="D77" s="240" t="s">
        <v>368</v>
      </c>
      <c r="E77" s="241">
        <v>17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3">
        <v>1.31E-3</v>
      </c>
      <c r="O77" s="243">
        <f>ROUND(E77*N77,2)</f>
        <v>0.02</v>
      </c>
      <c r="P77" s="243">
        <v>0</v>
      </c>
      <c r="Q77" s="243">
        <f>ROUND(E77*P77,2)</f>
        <v>0</v>
      </c>
      <c r="R77" s="243" t="s">
        <v>1529</v>
      </c>
      <c r="S77" s="243" t="s">
        <v>253</v>
      </c>
      <c r="T77" s="244" t="s">
        <v>253</v>
      </c>
      <c r="U77" s="220">
        <v>0.79700000000000004</v>
      </c>
      <c r="V77" s="220">
        <f>ROUND(E77*U77,2)</f>
        <v>13.55</v>
      </c>
      <c r="W77" s="220"/>
      <c r="X77" s="210"/>
      <c r="Y77" s="210"/>
      <c r="Z77" s="210"/>
      <c r="AA77" s="210"/>
      <c r="AB77" s="210"/>
      <c r="AC77" s="210"/>
      <c r="AD77" s="210"/>
      <c r="AE77" s="210"/>
      <c r="AF77" s="210"/>
      <c r="AG77" s="210" t="s">
        <v>254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17"/>
      <c r="B78" s="218"/>
      <c r="C78" s="263" t="s">
        <v>1689</v>
      </c>
      <c r="D78" s="246"/>
      <c r="E78" s="246"/>
      <c r="F78" s="246"/>
      <c r="G78" s="246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10"/>
      <c r="Y78" s="210"/>
      <c r="Z78" s="210"/>
      <c r="AA78" s="210"/>
      <c r="AB78" s="210"/>
      <c r="AC78" s="210"/>
      <c r="AD78" s="210"/>
      <c r="AE78" s="210"/>
      <c r="AF78" s="210"/>
      <c r="AG78" s="210" t="s">
        <v>321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65" t="s">
        <v>1690</v>
      </c>
      <c r="D79" s="249"/>
      <c r="E79" s="249"/>
      <c r="F79" s="249"/>
      <c r="G79" s="249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10"/>
      <c r="Y79" s="210"/>
      <c r="Z79" s="210"/>
      <c r="AA79" s="210"/>
      <c r="AB79" s="210"/>
      <c r="AC79" s="210"/>
      <c r="AD79" s="210"/>
      <c r="AE79" s="210"/>
      <c r="AF79" s="210"/>
      <c r="AG79" s="210" t="s">
        <v>321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62" t="s">
        <v>1694</v>
      </c>
      <c r="D80" s="222"/>
      <c r="E80" s="223">
        <v>17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10"/>
      <c r="Y80" s="210"/>
      <c r="Z80" s="210"/>
      <c r="AA80" s="210"/>
      <c r="AB80" s="210"/>
      <c r="AC80" s="210"/>
      <c r="AD80" s="210"/>
      <c r="AE80" s="210"/>
      <c r="AF80" s="210"/>
      <c r="AG80" s="210" t="s">
        <v>258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38">
        <v>26</v>
      </c>
      <c r="B81" s="239" t="s">
        <v>1695</v>
      </c>
      <c r="C81" s="260" t="s">
        <v>1696</v>
      </c>
      <c r="D81" s="240" t="s">
        <v>368</v>
      </c>
      <c r="E81" s="241">
        <v>8.5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3">
        <v>2.0999999999999999E-3</v>
      </c>
      <c r="O81" s="243">
        <f>ROUND(E81*N81,2)</f>
        <v>0.02</v>
      </c>
      <c r="P81" s="243">
        <v>0</v>
      </c>
      <c r="Q81" s="243">
        <f>ROUND(E81*P81,2)</f>
        <v>0</v>
      </c>
      <c r="R81" s="243" t="s">
        <v>1529</v>
      </c>
      <c r="S81" s="243" t="s">
        <v>253</v>
      </c>
      <c r="T81" s="244" t="s">
        <v>253</v>
      </c>
      <c r="U81" s="220">
        <v>0.8</v>
      </c>
      <c r="V81" s="220">
        <f>ROUND(E81*U81,2)</f>
        <v>6.8</v>
      </c>
      <c r="W81" s="220"/>
      <c r="X81" s="210"/>
      <c r="Y81" s="210"/>
      <c r="Z81" s="210"/>
      <c r="AA81" s="210"/>
      <c r="AB81" s="210"/>
      <c r="AC81" s="210"/>
      <c r="AD81" s="210"/>
      <c r="AE81" s="210"/>
      <c r="AF81" s="210"/>
      <c r="AG81" s="210" t="s">
        <v>254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17"/>
      <c r="B82" s="218"/>
      <c r="C82" s="263" t="s">
        <v>1679</v>
      </c>
      <c r="D82" s="246"/>
      <c r="E82" s="246"/>
      <c r="F82" s="246"/>
      <c r="G82" s="246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10"/>
      <c r="Y82" s="210"/>
      <c r="Z82" s="210"/>
      <c r="AA82" s="210"/>
      <c r="AB82" s="210"/>
      <c r="AC82" s="210"/>
      <c r="AD82" s="210"/>
      <c r="AE82" s="210"/>
      <c r="AF82" s="210"/>
      <c r="AG82" s="210" t="s">
        <v>321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7"/>
      <c r="B83" s="218"/>
      <c r="C83" s="262" t="s">
        <v>1697</v>
      </c>
      <c r="D83" s="222"/>
      <c r="E83" s="223">
        <v>8.5</v>
      </c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10"/>
      <c r="Y83" s="210"/>
      <c r="Z83" s="210"/>
      <c r="AA83" s="210"/>
      <c r="AB83" s="210"/>
      <c r="AC83" s="210"/>
      <c r="AD83" s="210"/>
      <c r="AE83" s="210"/>
      <c r="AF83" s="210"/>
      <c r="AG83" s="210" t="s">
        <v>258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38">
        <v>27</v>
      </c>
      <c r="B84" s="239" t="s">
        <v>1698</v>
      </c>
      <c r="C84" s="260" t="s">
        <v>1699</v>
      </c>
      <c r="D84" s="240" t="s">
        <v>368</v>
      </c>
      <c r="E84" s="241">
        <v>5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3">
        <v>2.5200000000000001E-3</v>
      </c>
      <c r="O84" s="243">
        <f>ROUND(E84*N84,2)</f>
        <v>0.01</v>
      </c>
      <c r="P84" s="243">
        <v>0</v>
      </c>
      <c r="Q84" s="243">
        <f>ROUND(E84*P84,2)</f>
        <v>0</v>
      </c>
      <c r="R84" s="243" t="s">
        <v>1529</v>
      </c>
      <c r="S84" s="243" t="s">
        <v>253</v>
      </c>
      <c r="T84" s="244" t="s">
        <v>253</v>
      </c>
      <c r="U84" s="220">
        <v>0.8</v>
      </c>
      <c r="V84" s="220">
        <f>ROUND(E84*U84,2)</f>
        <v>4</v>
      </c>
      <c r="W84" s="220"/>
      <c r="X84" s="210"/>
      <c r="Y84" s="210"/>
      <c r="Z84" s="210"/>
      <c r="AA84" s="210"/>
      <c r="AB84" s="210"/>
      <c r="AC84" s="210"/>
      <c r="AD84" s="210"/>
      <c r="AE84" s="210"/>
      <c r="AF84" s="210"/>
      <c r="AG84" s="210" t="s">
        <v>254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63" t="s">
        <v>1679</v>
      </c>
      <c r="D85" s="246"/>
      <c r="E85" s="246"/>
      <c r="F85" s="246"/>
      <c r="G85" s="246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10"/>
      <c r="Y85" s="210"/>
      <c r="Z85" s="210"/>
      <c r="AA85" s="210"/>
      <c r="AB85" s="210"/>
      <c r="AC85" s="210"/>
      <c r="AD85" s="210"/>
      <c r="AE85" s="210"/>
      <c r="AF85" s="210"/>
      <c r="AG85" s="210" t="s">
        <v>321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62" t="s">
        <v>1700</v>
      </c>
      <c r="D86" s="222"/>
      <c r="E86" s="223">
        <v>5</v>
      </c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10"/>
      <c r="Y86" s="210"/>
      <c r="Z86" s="210"/>
      <c r="AA86" s="210"/>
      <c r="AB86" s="210"/>
      <c r="AC86" s="210"/>
      <c r="AD86" s="210"/>
      <c r="AE86" s="210"/>
      <c r="AF86" s="210"/>
      <c r="AG86" s="210" t="s">
        <v>258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8">
        <v>28</v>
      </c>
      <c r="B87" s="239" t="s">
        <v>1701</v>
      </c>
      <c r="C87" s="260" t="s">
        <v>1702</v>
      </c>
      <c r="D87" s="240" t="s">
        <v>368</v>
      </c>
      <c r="E87" s="241">
        <v>11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3">
        <v>3.5699999999999998E-3</v>
      </c>
      <c r="O87" s="243">
        <f>ROUND(E87*N87,2)</f>
        <v>0.04</v>
      </c>
      <c r="P87" s="243">
        <v>0</v>
      </c>
      <c r="Q87" s="243">
        <f>ROUND(E87*P87,2)</f>
        <v>0</v>
      </c>
      <c r="R87" s="243" t="s">
        <v>1529</v>
      </c>
      <c r="S87" s="243" t="s">
        <v>253</v>
      </c>
      <c r="T87" s="244" t="s">
        <v>253</v>
      </c>
      <c r="U87" s="220">
        <v>0.55000000000000004</v>
      </c>
      <c r="V87" s="220">
        <f>ROUND(E87*U87,2)</f>
        <v>6.05</v>
      </c>
      <c r="W87" s="220"/>
      <c r="X87" s="210"/>
      <c r="Y87" s="210"/>
      <c r="Z87" s="210"/>
      <c r="AA87" s="210"/>
      <c r="AB87" s="210"/>
      <c r="AC87" s="210"/>
      <c r="AD87" s="210"/>
      <c r="AE87" s="210"/>
      <c r="AF87" s="210"/>
      <c r="AG87" s="210" t="s">
        <v>254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63" t="s">
        <v>1679</v>
      </c>
      <c r="D88" s="246"/>
      <c r="E88" s="246"/>
      <c r="F88" s="246"/>
      <c r="G88" s="246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10"/>
      <c r="Y88" s="210"/>
      <c r="Z88" s="210"/>
      <c r="AA88" s="210"/>
      <c r="AB88" s="210"/>
      <c r="AC88" s="210"/>
      <c r="AD88" s="210"/>
      <c r="AE88" s="210"/>
      <c r="AF88" s="210"/>
      <c r="AG88" s="210" t="s">
        <v>321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17"/>
      <c r="B89" s="218"/>
      <c r="C89" s="262" t="s">
        <v>1703</v>
      </c>
      <c r="D89" s="222"/>
      <c r="E89" s="223">
        <v>11</v>
      </c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10"/>
      <c r="Y89" s="210"/>
      <c r="Z89" s="210"/>
      <c r="AA89" s="210"/>
      <c r="AB89" s="210"/>
      <c r="AC89" s="210"/>
      <c r="AD89" s="210"/>
      <c r="AE89" s="210"/>
      <c r="AF89" s="210"/>
      <c r="AG89" s="210" t="s">
        <v>258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8">
        <v>29</v>
      </c>
      <c r="B90" s="239" t="s">
        <v>1704</v>
      </c>
      <c r="C90" s="260" t="s">
        <v>1705</v>
      </c>
      <c r="D90" s="240" t="s">
        <v>284</v>
      </c>
      <c r="E90" s="241">
        <v>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3">
        <v>0</v>
      </c>
      <c r="O90" s="243">
        <f>ROUND(E90*N90,2)</f>
        <v>0</v>
      </c>
      <c r="P90" s="243">
        <v>0</v>
      </c>
      <c r="Q90" s="243">
        <f>ROUND(E90*P90,2)</f>
        <v>0</v>
      </c>
      <c r="R90" s="243" t="s">
        <v>1529</v>
      </c>
      <c r="S90" s="243" t="s">
        <v>253</v>
      </c>
      <c r="T90" s="244" t="s">
        <v>253</v>
      </c>
      <c r="U90" s="220">
        <v>0.157</v>
      </c>
      <c r="V90" s="220">
        <f>ROUND(E90*U90,2)</f>
        <v>0.79</v>
      </c>
      <c r="W90" s="220"/>
      <c r="X90" s="210"/>
      <c r="Y90" s="210"/>
      <c r="Z90" s="210"/>
      <c r="AA90" s="210"/>
      <c r="AB90" s="210"/>
      <c r="AC90" s="210"/>
      <c r="AD90" s="210"/>
      <c r="AE90" s="210"/>
      <c r="AF90" s="210"/>
      <c r="AG90" s="210" t="s">
        <v>254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17"/>
      <c r="B91" s="218"/>
      <c r="C91" s="261" t="s">
        <v>1706</v>
      </c>
      <c r="D91" s="245"/>
      <c r="E91" s="245"/>
      <c r="F91" s="245"/>
      <c r="G91" s="245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10"/>
      <c r="Y91" s="210"/>
      <c r="Z91" s="210"/>
      <c r="AA91" s="210"/>
      <c r="AB91" s="210"/>
      <c r="AC91" s="210"/>
      <c r="AD91" s="210"/>
      <c r="AE91" s="210"/>
      <c r="AF91" s="210"/>
      <c r="AG91" s="210" t="s">
        <v>256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8">
        <v>30</v>
      </c>
      <c r="B92" s="239" t="s">
        <v>1707</v>
      </c>
      <c r="C92" s="260" t="s">
        <v>1708</v>
      </c>
      <c r="D92" s="240" t="s">
        <v>284</v>
      </c>
      <c r="E92" s="241">
        <v>3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3">
        <v>0</v>
      </c>
      <c r="O92" s="243">
        <f>ROUND(E92*N92,2)</f>
        <v>0</v>
      </c>
      <c r="P92" s="243">
        <v>0</v>
      </c>
      <c r="Q92" s="243">
        <f>ROUND(E92*P92,2)</f>
        <v>0</v>
      </c>
      <c r="R92" s="243" t="s">
        <v>1529</v>
      </c>
      <c r="S92" s="243" t="s">
        <v>253</v>
      </c>
      <c r="T92" s="244" t="s">
        <v>253</v>
      </c>
      <c r="U92" s="220">
        <v>0.21099999999999999</v>
      </c>
      <c r="V92" s="220">
        <f>ROUND(E92*U92,2)</f>
        <v>0.63</v>
      </c>
      <c r="W92" s="220"/>
      <c r="X92" s="210"/>
      <c r="Y92" s="210"/>
      <c r="Z92" s="210"/>
      <c r="AA92" s="210"/>
      <c r="AB92" s="210"/>
      <c r="AC92" s="210"/>
      <c r="AD92" s="210"/>
      <c r="AE92" s="210"/>
      <c r="AF92" s="210"/>
      <c r="AG92" s="210" t="s">
        <v>254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17"/>
      <c r="B93" s="218"/>
      <c r="C93" s="261" t="s">
        <v>1706</v>
      </c>
      <c r="D93" s="245"/>
      <c r="E93" s="245"/>
      <c r="F93" s="245"/>
      <c r="G93" s="245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10"/>
      <c r="Y93" s="210"/>
      <c r="Z93" s="210"/>
      <c r="AA93" s="210"/>
      <c r="AB93" s="210"/>
      <c r="AC93" s="210"/>
      <c r="AD93" s="210"/>
      <c r="AE93" s="210"/>
      <c r="AF93" s="210"/>
      <c r="AG93" s="210" t="s">
        <v>256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8">
        <v>31</v>
      </c>
      <c r="B94" s="239" t="s">
        <v>1709</v>
      </c>
      <c r="C94" s="260" t="s">
        <v>1710</v>
      </c>
      <c r="D94" s="240" t="s">
        <v>284</v>
      </c>
      <c r="E94" s="241">
        <v>6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3">
        <v>0</v>
      </c>
      <c r="O94" s="243">
        <f>ROUND(E94*N94,2)</f>
        <v>0</v>
      </c>
      <c r="P94" s="243">
        <v>0</v>
      </c>
      <c r="Q94" s="243">
        <f>ROUND(E94*P94,2)</f>
        <v>0</v>
      </c>
      <c r="R94" s="243" t="s">
        <v>1529</v>
      </c>
      <c r="S94" s="243" t="s">
        <v>253</v>
      </c>
      <c r="T94" s="244" t="s">
        <v>253</v>
      </c>
      <c r="U94" s="220">
        <v>0.25900000000000001</v>
      </c>
      <c r="V94" s="220">
        <f>ROUND(E94*U94,2)</f>
        <v>1.55</v>
      </c>
      <c r="W94" s="220"/>
      <c r="X94" s="210"/>
      <c r="Y94" s="210"/>
      <c r="Z94" s="210"/>
      <c r="AA94" s="210"/>
      <c r="AB94" s="210"/>
      <c r="AC94" s="210"/>
      <c r="AD94" s="210"/>
      <c r="AE94" s="210"/>
      <c r="AF94" s="210"/>
      <c r="AG94" s="210" t="s">
        <v>254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17"/>
      <c r="B95" s="218"/>
      <c r="C95" s="261" t="s">
        <v>1706</v>
      </c>
      <c r="D95" s="245"/>
      <c r="E95" s="245"/>
      <c r="F95" s="245"/>
      <c r="G95" s="245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10"/>
      <c r="Y95" s="210"/>
      <c r="Z95" s="210"/>
      <c r="AA95" s="210"/>
      <c r="AB95" s="210"/>
      <c r="AC95" s="210"/>
      <c r="AD95" s="210"/>
      <c r="AE95" s="210"/>
      <c r="AF95" s="210"/>
      <c r="AG95" s="210" t="s">
        <v>256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33.75" outlineLevel="1" x14ac:dyDescent="0.2">
      <c r="A96" s="250">
        <v>32</v>
      </c>
      <c r="B96" s="251" t="s">
        <v>1711</v>
      </c>
      <c r="C96" s="266" t="s">
        <v>1712</v>
      </c>
      <c r="D96" s="252" t="s">
        <v>284</v>
      </c>
      <c r="E96" s="253">
        <v>1</v>
      </c>
      <c r="F96" s="254"/>
      <c r="G96" s="255">
        <f>ROUND(E96*F96,2)</f>
        <v>0</v>
      </c>
      <c r="H96" s="254"/>
      <c r="I96" s="255">
        <f>ROUND(E96*H96,2)</f>
        <v>0</v>
      </c>
      <c r="J96" s="254"/>
      <c r="K96" s="255">
        <f>ROUND(E96*J96,2)</f>
        <v>0</v>
      </c>
      <c r="L96" s="255">
        <v>21</v>
      </c>
      <c r="M96" s="255">
        <f>G96*(1+L96/100)</f>
        <v>0</v>
      </c>
      <c r="N96" s="255">
        <v>4.8999999999999998E-4</v>
      </c>
      <c r="O96" s="255">
        <f>ROUND(E96*N96,2)</f>
        <v>0</v>
      </c>
      <c r="P96" s="255">
        <v>0</v>
      </c>
      <c r="Q96" s="255">
        <f>ROUND(E96*P96,2)</f>
        <v>0</v>
      </c>
      <c r="R96" s="255" t="s">
        <v>1529</v>
      </c>
      <c r="S96" s="255" t="s">
        <v>253</v>
      </c>
      <c r="T96" s="256" t="s">
        <v>253</v>
      </c>
      <c r="U96" s="220">
        <v>0.13300000000000001</v>
      </c>
      <c r="V96" s="220">
        <f>ROUND(E96*U96,2)</f>
        <v>0.13</v>
      </c>
      <c r="W96" s="220"/>
      <c r="X96" s="210"/>
      <c r="Y96" s="210"/>
      <c r="Z96" s="210"/>
      <c r="AA96" s="210"/>
      <c r="AB96" s="210"/>
      <c r="AC96" s="210"/>
      <c r="AD96" s="210"/>
      <c r="AE96" s="210"/>
      <c r="AF96" s="210"/>
      <c r="AG96" s="210" t="s">
        <v>254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50">
        <v>33</v>
      </c>
      <c r="B97" s="251" t="s">
        <v>1713</v>
      </c>
      <c r="C97" s="266" t="s">
        <v>1714</v>
      </c>
      <c r="D97" s="252" t="s">
        <v>284</v>
      </c>
      <c r="E97" s="253">
        <v>2</v>
      </c>
      <c r="F97" s="254"/>
      <c r="G97" s="255">
        <f>ROUND(E97*F97,2)</f>
        <v>0</v>
      </c>
      <c r="H97" s="254"/>
      <c r="I97" s="255">
        <f>ROUND(E97*H97,2)</f>
        <v>0</v>
      </c>
      <c r="J97" s="254"/>
      <c r="K97" s="255">
        <f>ROUND(E97*J97,2)</f>
        <v>0</v>
      </c>
      <c r="L97" s="255">
        <v>21</v>
      </c>
      <c r="M97" s="255">
        <f>G97*(1+L97/100)</f>
        <v>0</v>
      </c>
      <c r="N97" s="255">
        <v>3.8000000000000002E-4</v>
      </c>
      <c r="O97" s="255">
        <f>ROUND(E97*N97,2)</f>
        <v>0</v>
      </c>
      <c r="P97" s="255">
        <v>0</v>
      </c>
      <c r="Q97" s="255">
        <f>ROUND(E97*P97,2)</f>
        <v>0</v>
      </c>
      <c r="R97" s="255" t="s">
        <v>1529</v>
      </c>
      <c r="S97" s="255" t="s">
        <v>253</v>
      </c>
      <c r="T97" s="256" t="s">
        <v>253</v>
      </c>
      <c r="U97" s="220">
        <v>0.13300000000000001</v>
      </c>
      <c r="V97" s="220">
        <f>ROUND(E97*U97,2)</f>
        <v>0.27</v>
      </c>
      <c r="W97" s="220"/>
      <c r="X97" s="210"/>
      <c r="Y97" s="210"/>
      <c r="Z97" s="210"/>
      <c r="AA97" s="210"/>
      <c r="AB97" s="210"/>
      <c r="AC97" s="210"/>
      <c r="AD97" s="210"/>
      <c r="AE97" s="210"/>
      <c r="AF97" s="210"/>
      <c r="AG97" s="210" t="s">
        <v>254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50">
        <v>34</v>
      </c>
      <c r="B98" s="251" t="s">
        <v>1715</v>
      </c>
      <c r="C98" s="266" t="s">
        <v>1716</v>
      </c>
      <c r="D98" s="252" t="s">
        <v>368</v>
      </c>
      <c r="E98" s="253">
        <v>61</v>
      </c>
      <c r="F98" s="254"/>
      <c r="G98" s="255">
        <f>ROUND(E98*F98,2)</f>
        <v>0</v>
      </c>
      <c r="H98" s="254"/>
      <c r="I98" s="255">
        <f>ROUND(E98*H98,2)</f>
        <v>0</v>
      </c>
      <c r="J98" s="254"/>
      <c r="K98" s="255">
        <f>ROUND(E98*J98,2)</f>
        <v>0</v>
      </c>
      <c r="L98" s="255">
        <v>21</v>
      </c>
      <c r="M98" s="255">
        <f>G98*(1+L98/100)</f>
        <v>0</v>
      </c>
      <c r="N98" s="255">
        <v>0</v>
      </c>
      <c r="O98" s="255">
        <f>ROUND(E98*N98,2)</f>
        <v>0</v>
      </c>
      <c r="P98" s="255">
        <v>0</v>
      </c>
      <c r="Q98" s="255">
        <f>ROUND(E98*P98,2)</f>
        <v>0</v>
      </c>
      <c r="R98" s="255" t="s">
        <v>1529</v>
      </c>
      <c r="S98" s="255" t="s">
        <v>253</v>
      </c>
      <c r="T98" s="256" t="s">
        <v>253</v>
      </c>
      <c r="U98" s="220">
        <v>5.8999999999999997E-2</v>
      </c>
      <c r="V98" s="220">
        <f>ROUND(E98*U98,2)</f>
        <v>3.6</v>
      </c>
      <c r="W98" s="220"/>
      <c r="X98" s="210"/>
      <c r="Y98" s="210"/>
      <c r="Z98" s="210"/>
      <c r="AA98" s="210"/>
      <c r="AB98" s="210"/>
      <c r="AC98" s="210"/>
      <c r="AD98" s="210"/>
      <c r="AE98" s="210"/>
      <c r="AF98" s="210"/>
      <c r="AG98" s="210" t="s">
        <v>254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50">
        <v>35</v>
      </c>
      <c r="B99" s="251" t="s">
        <v>1717</v>
      </c>
      <c r="C99" s="266" t="s">
        <v>1718</v>
      </c>
      <c r="D99" s="252" t="s">
        <v>284</v>
      </c>
      <c r="E99" s="253">
        <v>2</v>
      </c>
      <c r="F99" s="254"/>
      <c r="G99" s="255">
        <f>ROUND(E99*F99,2)</f>
        <v>0</v>
      </c>
      <c r="H99" s="254"/>
      <c r="I99" s="255">
        <f>ROUND(E99*H99,2)</f>
        <v>0</v>
      </c>
      <c r="J99" s="254"/>
      <c r="K99" s="255">
        <f>ROUND(E99*J99,2)</f>
        <v>0</v>
      </c>
      <c r="L99" s="255">
        <v>21</v>
      </c>
      <c r="M99" s="255">
        <f>G99*(1+L99/100)</f>
        <v>0</v>
      </c>
      <c r="N99" s="255">
        <v>8.0000000000000002E-3</v>
      </c>
      <c r="O99" s="255">
        <f>ROUND(E99*N99,2)</f>
        <v>0.02</v>
      </c>
      <c r="P99" s="255">
        <v>0</v>
      </c>
      <c r="Q99" s="255">
        <f>ROUND(E99*P99,2)</f>
        <v>0</v>
      </c>
      <c r="R99" s="255"/>
      <c r="S99" s="255" t="s">
        <v>279</v>
      </c>
      <c r="T99" s="256" t="s">
        <v>280</v>
      </c>
      <c r="U99" s="220">
        <v>0</v>
      </c>
      <c r="V99" s="220">
        <f>ROUND(E99*U99,2)</f>
        <v>0</v>
      </c>
      <c r="W99" s="220"/>
      <c r="X99" s="210"/>
      <c r="Y99" s="210"/>
      <c r="Z99" s="210"/>
      <c r="AA99" s="210"/>
      <c r="AB99" s="210"/>
      <c r="AC99" s="210"/>
      <c r="AD99" s="210"/>
      <c r="AE99" s="210"/>
      <c r="AF99" s="210"/>
      <c r="AG99" s="210" t="s">
        <v>254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50">
        <v>36</v>
      </c>
      <c r="B100" s="251" t="s">
        <v>1719</v>
      </c>
      <c r="C100" s="266" t="s">
        <v>1720</v>
      </c>
      <c r="D100" s="252" t="s">
        <v>1065</v>
      </c>
      <c r="E100" s="253">
        <v>1</v>
      </c>
      <c r="F100" s="254"/>
      <c r="G100" s="255">
        <f>ROUND(E100*F100,2)</f>
        <v>0</v>
      </c>
      <c r="H100" s="254"/>
      <c r="I100" s="255">
        <f>ROUND(E100*H100,2)</f>
        <v>0</v>
      </c>
      <c r="J100" s="254"/>
      <c r="K100" s="255">
        <f>ROUND(E100*J100,2)</f>
        <v>0</v>
      </c>
      <c r="L100" s="255">
        <v>21</v>
      </c>
      <c r="M100" s="255">
        <f>G100*(1+L100/100)</f>
        <v>0</v>
      </c>
      <c r="N100" s="255">
        <v>0</v>
      </c>
      <c r="O100" s="255">
        <f>ROUND(E100*N100,2)</f>
        <v>0</v>
      </c>
      <c r="P100" s="255">
        <v>0</v>
      </c>
      <c r="Q100" s="255">
        <f>ROUND(E100*P100,2)</f>
        <v>0</v>
      </c>
      <c r="R100" s="255"/>
      <c r="S100" s="255" t="s">
        <v>279</v>
      </c>
      <c r="T100" s="256" t="s">
        <v>285</v>
      </c>
      <c r="U100" s="220">
        <v>0</v>
      </c>
      <c r="V100" s="220">
        <f>ROUND(E100*U100,2)</f>
        <v>0</v>
      </c>
      <c r="W100" s="22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8">
        <v>37</v>
      </c>
      <c r="B101" s="239" t="s">
        <v>1721</v>
      </c>
      <c r="C101" s="260" t="s">
        <v>1722</v>
      </c>
      <c r="D101" s="240" t="s">
        <v>368</v>
      </c>
      <c r="E101" s="241">
        <v>6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3">
        <v>5.0000000000000001E-3</v>
      </c>
      <c r="O101" s="243">
        <f>ROUND(E101*N101,2)</f>
        <v>0.03</v>
      </c>
      <c r="P101" s="243">
        <v>0</v>
      </c>
      <c r="Q101" s="243">
        <f>ROUND(E101*P101,2)</f>
        <v>0</v>
      </c>
      <c r="R101" s="243"/>
      <c r="S101" s="243" t="s">
        <v>279</v>
      </c>
      <c r="T101" s="244" t="s">
        <v>285</v>
      </c>
      <c r="U101" s="220">
        <v>0</v>
      </c>
      <c r="V101" s="220">
        <f>ROUND(E101*U101,2)</f>
        <v>0</v>
      </c>
      <c r="W101" s="22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62" t="s">
        <v>1723</v>
      </c>
      <c r="D102" s="222"/>
      <c r="E102" s="223">
        <v>6</v>
      </c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258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8">
        <v>38</v>
      </c>
      <c r="B103" s="239" t="s">
        <v>1724</v>
      </c>
      <c r="C103" s="260" t="s">
        <v>1725</v>
      </c>
      <c r="D103" s="240" t="s">
        <v>368</v>
      </c>
      <c r="E103" s="241">
        <v>12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3">
        <v>5.5999999999999999E-3</v>
      </c>
      <c r="O103" s="243">
        <f>ROUND(E103*N103,2)</f>
        <v>7.0000000000000007E-2</v>
      </c>
      <c r="P103" s="243">
        <v>0</v>
      </c>
      <c r="Q103" s="243">
        <f>ROUND(E103*P103,2)</f>
        <v>0</v>
      </c>
      <c r="R103" s="243"/>
      <c r="S103" s="243" t="s">
        <v>279</v>
      </c>
      <c r="T103" s="244" t="s">
        <v>280</v>
      </c>
      <c r="U103" s="220">
        <v>0</v>
      </c>
      <c r="V103" s="220">
        <f>ROUND(E103*U103,2)</f>
        <v>0</v>
      </c>
      <c r="W103" s="22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254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17"/>
      <c r="B104" s="218"/>
      <c r="C104" s="262" t="s">
        <v>1726</v>
      </c>
      <c r="D104" s="222"/>
      <c r="E104" s="223">
        <v>12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8">
        <v>39</v>
      </c>
      <c r="B105" s="239" t="s">
        <v>1727</v>
      </c>
      <c r="C105" s="260" t="s">
        <v>1728</v>
      </c>
      <c r="D105" s="240" t="s">
        <v>368</v>
      </c>
      <c r="E105" s="241">
        <v>5.5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3">
        <v>6.0000000000000001E-3</v>
      </c>
      <c r="O105" s="243">
        <f>ROUND(E105*N105,2)</f>
        <v>0.03</v>
      </c>
      <c r="P105" s="243">
        <v>0</v>
      </c>
      <c r="Q105" s="243">
        <f>ROUND(E105*P105,2)</f>
        <v>0</v>
      </c>
      <c r="R105" s="243"/>
      <c r="S105" s="243" t="s">
        <v>279</v>
      </c>
      <c r="T105" s="244" t="s">
        <v>280</v>
      </c>
      <c r="U105" s="220">
        <v>0</v>
      </c>
      <c r="V105" s="220">
        <f>ROUND(E105*U105,2)</f>
        <v>0</v>
      </c>
      <c r="W105" s="22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17"/>
      <c r="B106" s="218"/>
      <c r="C106" s="262" t="s">
        <v>1729</v>
      </c>
      <c r="D106" s="222"/>
      <c r="E106" s="223">
        <v>5.5</v>
      </c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258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8">
        <v>40</v>
      </c>
      <c r="B107" s="239" t="s">
        <v>1730</v>
      </c>
      <c r="C107" s="260" t="s">
        <v>1731</v>
      </c>
      <c r="D107" s="240" t="s">
        <v>284</v>
      </c>
      <c r="E107" s="241">
        <v>2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3">
        <v>2E-3</v>
      </c>
      <c r="O107" s="243">
        <f>ROUND(E107*N107,2)</f>
        <v>0</v>
      </c>
      <c r="P107" s="243">
        <v>0</v>
      </c>
      <c r="Q107" s="243">
        <f>ROUND(E107*P107,2)</f>
        <v>0</v>
      </c>
      <c r="R107" s="243"/>
      <c r="S107" s="243" t="s">
        <v>279</v>
      </c>
      <c r="T107" s="244" t="s">
        <v>280</v>
      </c>
      <c r="U107" s="220">
        <v>0</v>
      </c>
      <c r="V107" s="220">
        <f>ROUND(E107*U107,2)</f>
        <v>0</v>
      </c>
      <c r="W107" s="22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17"/>
      <c r="B108" s="218"/>
      <c r="C108" s="262" t="s">
        <v>1732</v>
      </c>
      <c r="D108" s="222"/>
      <c r="E108" s="223">
        <v>2</v>
      </c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258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8">
        <v>41</v>
      </c>
      <c r="B109" s="239" t="s">
        <v>1733</v>
      </c>
      <c r="C109" s="260" t="s">
        <v>1734</v>
      </c>
      <c r="D109" s="240" t="s">
        <v>284</v>
      </c>
      <c r="E109" s="241">
        <v>3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3">
        <v>0.02</v>
      </c>
      <c r="O109" s="243">
        <f>ROUND(E109*N109,2)</f>
        <v>0.06</v>
      </c>
      <c r="P109" s="243">
        <v>0</v>
      </c>
      <c r="Q109" s="243">
        <f>ROUND(E109*P109,2)</f>
        <v>0</v>
      </c>
      <c r="R109" s="243"/>
      <c r="S109" s="243" t="s">
        <v>279</v>
      </c>
      <c r="T109" s="244" t="s">
        <v>285</v>
      </c>
      <c r="U109" s="220">
        <v>0</v>
      </c>
      <c r="V109" s="220">
        <f>ROUND(E109*U109,2)</f>
        <v>0</v>
      </c>
      <c r="W109" s="22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254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7"/>
      <c r="B110" s="218"/>
      <c r="C110" s="262" t="s">
        <v>1735</v>
      </c>
      <c r="D110" s="222"/>
      <c r="E110" s="223">
        <v>3</v>
      </c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258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8">
        <v>42</v>
      </c>
      <c r="B111" s="239" t="s">
        <v>1736</v>
      </c>
      <c r="C111" s="260" t="s">
        <v>1737</v>
      </c>
      <c r="D111" s="240" t="s">
        <v>368</v>
      </c>
      <c r="E111" s="241">
        <v>10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3">
        <v>0.01</v>
      </c>
      <c r="O111" s="243">
        <f>ROUND(E111*N111,2)</f>
        <v>0.1</v>
      </c>
      <c r="P111" s="243">
        <v>0</v>
      </c>
      <c r="Q111" s="243">
        <f>ROUND(E111*P111,2)</f>
        <v>0</v>
      </c>
      <c r="R111" s="243"/>
      <c r="S111" s="243" t="s">
        <v>279</v>
      </c>
      <c r="T111" s="244" t="s">
        <v>285</v>
      </c>
      <c r="U111" s="220">
        <v>0</v>
      </c>
      <c r="V111" s="220">
        <f>ROUND(E111*U111,2)</f>
        <v>0</v>
      </c>
      <c r="W111" s="22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17">
        <v>43</v>
      </c>
      <c r="B112" s="218" t="s">
        <v>1738</v>
      </c>
      <c r="C112" s="268" t="s">
        <v>1739</v>
      </c>
      <c r="D112" s="219" t="s">
        <v>0</v>
      </c>
      <c r="E112" s="257"/>
      <c r="F112" s="221"/>
      <c r="G112" s="220">
        <f>ROUND(E112*F112,2)</f>
        <v>0</v>
      </c>
      <c r="H112" s="221"/>
      <c r="I112" s="220">
        <f>ROUND(E112*H112,2)</f>
        <v>0</v>
      </c>
      <c r="J112" s="221"/>
      <c r="K112" s="220">
        <f>ROUND(E112*J112,2)</f>
        <v>0</v>
      </c>
      <c r="L112" s="220">
        <v>21</v>
      </c>
      <c r="M112" s="220">
        <f>G112*(1+L112/100)</f>
        <v>0</v>
      </c>
      <c r="N112" s="220">
        <v>0</v>
      </c>
      <c r="O112" s="220">
        <f>ROUND(E112*N112,2)</f>
        <v>0</v>
      </c>
      <c r="P112" s="220">
        <v>0</v>
      </c>
      <c r="Q112" s="220">
        <f>ROUND(E112*P112,2)</f>
        <v>0</v>
      </c>
      <c r="R112" s="220" t="s">
        <v>1529</v>
      </c>
      <c r="S112" s="220" t="s">
        <v>253</v>
      </c>
      <c r="T112" s="220" t="s">
        <v>253</v>
      </c>
      <c r="U112" s="220">
        <v>0</v>
      </c>
      <c r="V112" s="220">
        <f>ROUND(E112*U112,2)</f>
        <v>0</v>
      </c>
      <c r="W112" s="22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587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17"/>
      <c r="B113" s="218"/>
      <c r="C113" s="264" t="s">
        <v>1740</v>
      </c>
      <c r="D113" s="248"/>
      <c r="E113" s="248"/>
      <c r="F113" s="248"/>
      <c r="G113" s="248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x14ac:dyDescent="0.2">
      <c r="A114" s="228" t="s">
        <v>247</v>
      </c>
      <c r="B114" s="229" t="s">
        <v>169</v>
      </c>
      <c r="C114" s="259" t="s">
        <v>170</v>
      </c>
      <c r="D114" s="230"/>
      <c r="E114" s="231"/>
      <c r="F114" s="232"/>
      <c r="G114" s="232">
        <f>SUMIF(AG115:AG148,"&lt;&gt;NOR",G115:G148)</f>
        <v>0</v>
      </c>
      <c r="H114" s="232"/>
      <c r="I114" s="232">
        <f>SUM(I115:I148)</f>
        <v>0</v>
      </c>
      <c r="J114" s="232"/>
      <c r="K114" s="232">
        <f>SUM(K115:K148)</f>
        <v>0</v>
      </c>
      <c r="L114" s="232"/>
      <c r="M114" s="232">
        <f>SUM(M115:M148)</f>
        <v>0</v>
      </c>
      <c r="N114" s="232"/>
      <c r="O114" s="232">
        <f>SUM(O115:O148)</f>
        <v>0.38</v>
      </c>
      <c r="P114" s="232"/>
      <c r="Q114" s="232">
        <f>SUM(Q115:Q148)</f>
        <v>10.32</v>
      </c>
      <c r="R114" s="232"/>
      <c r="S114" s="232"/>
      <c r="T114" s="233"/>
      <c r="U114" s="227"/>
      <c r="V114" s="227">
        <f>SUM(V115:V148)</f>
        <v>144.5</v>
      </c>
      <c r="W114" s="227"/>
      <c r="AG114" t="s">
        <v>248</v>
      </c>
    </row>
    <row r="115" spans="1:60" outlineLevel="1" x14ac:dyDescent="0.2">
      <c r="A115" s="238">
        <v>44</v>
      </c>
      <c r="B115" s="239" t="s">
        <v>1741</v>
      </c>
      <c r="C115" s="260" t="s">
        <v>1742</v>
      </c>
      <c r="D115" s="240" t="s">
        <v>284</v>
      </c>
      <c r="E115" s="241">
        <v>100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3">
        <v>0</v>
      </c>
      <c r="O115" s="243">
        <f>ROUND(E115*N115,2)</f>
        <v>0</v>
      </c>
      <c r="P115" s="243">
        <v>0.10316</v>
      </c>
      <c r="Q115" s="243">
        <f>ROUND(E115*P115,2)</f>
        <v>10.32</v>
      </c>
      <c r="R115" s="243" t="s">
        <v>1529</v>
      </c>
      <c r="S115" s="243" t="s">
        <v>253</v>
      </c>
      <c r="T115" s="244" t="s">
        <v>253</v>
      </c>
      <c r="U115" s="220">
        <v>0.68200000000000005</v>
      </c>
      <c r="V115" s="220">
        <f>ROUND(E115*U115,2)</f>
        <v>68.2</v>
      </c>
      <c r="W115" s="22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17"/>
      <c r="B116" s="218"/>
      <c r="C116" s="262" t="s">
        <v>1743</v>
      </c>
      <c r="D116" s="222"/>
      <c r="E116" s="223">
        <v>100</v>
      </c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258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38">
        <v>45</v>
      </c>
      <c r="B117" s="239" t="s">
        <v>1744</v>
      </c>
      <c r="C117" s="260" t="s">
        <v>1745</v>
      </c>
      <c r="D117" s="240" t="s">
        <v>368</v>
      </c>
      <c r="E117" s="241">
        <v>80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3">
        <v>3.9899999999999996E-3</v>
      </c>
      <c r="O117" s="243">
        <f>ROUND(E117*N117,2)</f>
        <v>0.32</v>
      </c>
      <c r="P117" s="243">
        <v>0</v>
      </c>
      <c r="Q117" s="243">
        <f>ROUND(E117*P117,2)</f>
        <v>0</v>
      </c>
      <c r="R117" s="243" t="s">
        <v>1529</v>
      </c>
      <c r="S117" s="243" t="s">
        <v>253</v>
      </c>
      <c r="T117" s="244" t="s">
        <v>253</v>
      </c>
      <c r="U117" s="220">
        <v>0.54290000000000005</v>
      </c>
      <c r="V117" s="220">
        <f>ROUND(E117*U117,2)</f>
        <v>43.43</v>
      </c>
      <c r="W117" s="22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17"/>
      <c r="B118" s="218"/>
      <c r="C118" s="263" t="s">
        <v>1746</v>
      </c>
      <c r="D118" s="246"/>
      <c r="E118" s="246"/>
      <c r="F118" s="246"/>
      <c r="G118" s="246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321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/>
      <c r="B119" s="218"/>
      <c r="C119" s="265" t="s">
        <v>1671</v>
      </c>
      <c r="D119" s="249"/>
      <c r="E119" s="249"/>
      <c r="F119" s="249"/>
      <c r="G119" s="249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321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17"/>
      <c r="B120" s="218"/>
      <c r="C120" s="262" t="s">
        <v>1747</v>
      </c>
      <c r="D120" s="222"/>
      <c r="E120" s="223">
        <v>80</v>
      </c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258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38">
        <v>46</v>
      </c>
      <c r="B121" s="239" t="s">
        <v>1748</v>
      </c>
      <c r="C121" s="260" t="s">
        <v>1749</v>
      </c>
      <c r="D121" s="240" t="s">
        <v>368</v>
      </c>
      <c r="E121" s="241">
        <v>8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3">
        <v>5.1799999999999997E-3</v>
      </c>
      <c r="O121" s="243">
        <f>ROUND(E121*N121,2)</f>
        <v>0.04</v>
      </c>
      <c r="P121" s="243">
        <v>0</v>
      </c>
      <c r="Q121" s="243">
        <f>ROUND(E121*P121,2)</f>
        <v>0</v>
      </c>
      <c r="R121" s="243" t="s">
        <v>1529</v>
      </c>
      <c r="S121" s="243" t="s">
        <v>253</v>
      </c>
      <c r="T121" s="244" t="s">
        <v>253</v>
      </c>
      <c r="U121" s="220">
        <v>0.63429999999999997</v>
      </c>
      <c r="V121" s="220">
        <f>ROUND(E121*U121,2)</f>
        <v>5.07</v>
      </c>
      <c r="W121" s="22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17"/>
      <c r="B122" s="218"/>
      <c r="C122" s="263" t="s">
        <v>1746</v>
      </c>
      <c r="D122" s="246"/>
      <c r="E122" s="246"/>
      <c r="F122" s="246"/>
      <c r="G122" s="246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321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17"/>
      <c r="B123" s="218"/>
      <c r="C123" s="265" t="s">
        <v>1671</v>
      </c>
      <c r="D123" s="249"/>
      <c r="E123" s="249"/>
      <c r="F123" s="249"/>
      <c r="G123" s="249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321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17"/>
      <c r="B124" s="218"/>
      <c r="C124" s="262" t="s">
        <v>1750</v>
      </c>
      <c r="D124" s="222"/>
      <c r="E124" s="223">
        <v>8</v>
      </c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258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38">
        <v>47</v>
      </c>
      <c r="B125" s="239" t="s">
        <v>1751</v>
      </c>
      <c r="C125" s="260" t="s">
        <v>1752</v>
      </c>
      <c r="D125" s="240" t="s">
        <v>368</v>
      </c>
      <c r="E125" s="241">
        <v>1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3">
        <v>5.3499999999999997E-3</v>
      </c>
      <c r="O125" s="243">
        <f>ROUND(E125*N125,2)</f>
        <v>0.01</v>
      </c>
      <c r="P125" s="243">
        <v>0</v>
      </c>
      <c r="Q125" s="243">
        <f>ROUND(E125*P125,2)</f>
        <v>0</v>
      </c>
      <c r="R125" s="243" t="s">
        <v>1529</v>
      </c>
      <c r="S125" s="243" t="s">
        <v>253</v>
      </c>
      <c r="T125" s="244" t="s">
        <v>253</v>
      </c>
      <c r="U125" s="220">
        <v>0.68279999999999996</v>
      </c>
      <c r="V125" s="220">
        <f>ROUND(E125*U125,2)</f>
        <v>0.68</v>
      </c>
      <c r="W125" s="22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17"/>
      <c r="B126" s="218"/>
      <c r="C126" s="263" t="s">
        <v>1746</v>
      </c>
      <c r="D126" s="246"/>
      <c r="E126" s="246"/>
      <c r="F126" s="246"/>
      <c r="G126" s="246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321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17"/>
      <c r="B127" s="218"/>
      <c r="C127" s="265" t="s">
        <v>1671</v>
      </c>
      <c r="D127" s="249"/>
      <c r="E127" s="249"/>
      <c r="F127" s="249"/>
      <c r="G127" s="249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321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17"/>
      <c r="B128" s="218"/>
      <c r="C128" s="262" t="s">
        <v>1753</v>
      </c>
      <c r="D128" s="222"/>
      <c r="E128" s="223">
        <v>1</v>
      </c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258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38">
        <v>48</v>
      </c>
      <c r="B129" s="239" t="s">
        <v>1754</v>
      </c>
      <c r="C129" s="260" t="s">
        <v>1755</v>
      </c>
      <c r="D129" s="240" t="s">
        <v>284</v>
      </c>
      <c r="E129" s="241">
        <v>5</v>
      </c>
      <c r="F129" s="242"/>
      <c r="G129" s="243">
        <f>ROUND(E129*F129,2)</f>
        <v>0</v>
      </c>
      <c r="H129" s="242"/>
      <c r="I129" s="243">
        <f>ROUND(E129*H129,2)</f>
        <v>0</v>
      </c>
      <c r="J129" s="242"/>
      <c r="K129" s="243">
        <f>ROUND(E129*J129,2)</f>
        <v>0</v>
      </c>
      <c r="L129" s="243">
        <v>21</v>
      </c>
      <c r="M129" s="243">
        <f>G129*(1+L129/100)</f>
        <v>0</v>
      </c>
      <c r="N129" s="243">
        <v>1.2E-4</v>
      </c>
      <c r="O129" s="243">
        <f>ROUND(E129*N129,2)</f>
        <v>0</v>
      </c>
      <c r="P129" s="243">
        <v>0</v>
      </c>
      <c r="Q129" s="243">
        <f>ROUND(E129*P129,2)</f>
        <v>0</v>
      </c>
      <c r="R129" s="243" t="s">
        <v>1529</v>
      </c>
      <c r="S129" s="243" t="s">
        <v>253</v>
      </c>
      <c r="T129" s="244" t="s">
        <v>253</v>
      </c>
      <c r="U129" s="220">
        <v>0.18554999999999999</v>
      </c>
      <c r="V129" s="220">
        <f>ROUND(E129*U129,2)</f>
        <v>0.93</v>
      </c>
      <c r="W129" s="22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17"/>
      <c r="B130" s="218"/>
      <c r="C130" s="262" t="s">
        <v>1756</v>
      </c>
      <c r="D130" s="222"/>
      <c r="E130" s="223">
        <v>5</v>
      </c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258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38">
        <v>49</v>
      </c>
      <c r="B131" s="239" t="s">
        <v>1757</v>
      </c>
      <c r="C131" s="260" t="s">
        <v>1758</v>
      </c>
      <c r="D131" s="240" t="s">
        <v>284</v>
      </c>
      <c r="E131" s="241">
        <v>1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3">
        <v>1.2999999999999999E-4</v>
      </c>
      <c r="O131" s="243">
        <f>ROUND(E131*N131,2)</f>
        <v>0</v>
      </c>
      <c r="P131" s="243">
        <v>0</v>
      </c>
      <c r="Q131" s="243">
        <f>ROUND(E131*P131,2)</f>
        <v>0</v>
      </c>
      <c r="R131" s="243" t="s">
        <v>1529</v>
      </c>
      <c r="S131" s="243" t="s">
        <v>253</v>
      </c>
      <c r="T131" s="244" t="s">
        <v>253</v>
      </c>
      <c r="U131" s="220">
        <v>0.20269000000000001</v>
      </c>
      <c r="V131" s="220">
        <f>ROUND(E131*U131,2)</f>
        <v>0.2</v>
      </c>
      <c r="W131" s="22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17"/>
      <c r="B132" s="218"/>
      <c r="C132" s="262" t="s">
        <v>1753</v>
      </c>
      <c r="D132" s="222"/>
      <c r="E132" s="223">
        <v>1</v>
      </c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258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38">
        <v>50</v>
      </c>
      <c r="B133" s="239" t="s">
        <v>1759</v>
      </c>
      <c r="C133" s="260" t="s">
        <v>1760</v>
      </c>
      <c r="D133" s="240" t="s">
        <v>284</v>
      </c>
      <c r="E133" s="241">
        <v>1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3">
        <v>2.3000000000000001E-4</v>
      </c>
      <c r="O133" s="243">
        <f>ROUND(E133*N133,2)</f>
        <v>0</v>
      </c>
      <c r="P133" s="243">
        <v>0</v>
      </c>
      <c r="Q133" s="243">
        <f>ROUND(E133*P133,2)</f>
        <v>0</v>
      </c>
      <c r="R133" s="243" t="s">
        <v>1529</v>
      </c>
      <c r="S133" s="243" t="s">
        <v>253</v>
      </c>
      <c r="T133" s="244" t="s">
        <v>253</v>
      </c>
      <c r="U133" s="220">
        <v>0.24107000000000001</v>
      </c>
      <c r="V133" s="220">
        <f>ROUND(E133*U133,2)</f>
        <v>0.24</v>
      </c>
      <c r="W133" s="22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17"/>
      <c r="B134" s="218"/>
      <c r="C134" s="262" t="s">
        <v>1753</v>
      </c>
      <c r="D134" s="222"/>
      <c r="E134" s="223">
        <v>1</v>
      </c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258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38">
        <v>51</v>
      </c>
      <c r="B135" s="239" t="s">
        <v>1761</v>
      </c>
      <c r="C135" s="260" t="s">
        <v>1762</v>
      </c>
      <c r="D135" s="240" t="s">
        <v>1763</v>
      </c>
      <c r="E135" s="241">
        <v>5</v>
      </c>
      <c r="F135" s="242"/>
      <c r="G135" s="243">
        <f>ROUND(E135*F135,2)</f>
        <v>0</v>
      </c>
      <c r="H135" s="242"/>
      <c r="I135" s="243">
        <f>ROUND(E135*H135,2)</f>
        <v>0</v>
      </c>
      <c r="J135" s="242"/>
      <c r="K135" s="243">
        <f>ROUND(E135*J135,2)</f>
        <v>0</v>
      </c>
      <c r="L135" s="243">
        <v>21</v>
      </c>
      <c r="M135" s="243">
        <f>G135*(1+L135/100)</f>
        <v>0</v>
      </c>
      <c r="N135" s="243">
        <v>1.48E-3</v>
      </c>
      <c r="O135" s="243">
        <f>ROUND(E135*N135,2)</f>
        <v>0.01</v>
      </c>
      <c r="P135" s="243">
        <v>0</v>
      </c>
      <c r="Q135" s="243">
        <f>ROUND(E135*P135,2)</f>
        <v>0</v>
      </c>
      <c r="R135" s="243" t="s">
        <v>1529</v>
      </c>
      <c r="S135" s="243" t="s">
        <v>253</v>
      </c>
      <c r="T135" s="244" t="s">
        <v>253</v>
      </c>
      <c r="U135" s="220">
        <v>0.54</v>
      </c>
      <c r="V135" s="220">
        <f>ROUND(E135*U135,2)</f>
        <v>2.7</v>
      </c>
      <c r="W135" s="22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254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17"/>
      <c r="B136" s="218"/>
      <c r="C136" s="263" t="s">
        <v>1764</v>
      </c>
      <c r="D136" s="246"/>
      <c r="E136" s="246"/>
      <c r="F136" s="246"/>
      <c r="G136" s="246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1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321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17"/>
      <c r="B137" s="218"/>
      <c r="C137" s="262" t="s">
        <v>1756</v>
      </c>
      <c r="D137" s="222"/>
      <c r="E137" s="223">
        <v>5</v>
      </c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258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38">
        <v>52</v>
      </c>
      <c r="B138" s="239" t="s">
        <v>1765</v>
      </c>
      <c r="C138" s="260" t="s">
        <v>1766</v>
      </c>
      <c r="D138" s="240" t="s">
        <v>368</v>
      </c>
      <c r="E138" s="241">
        <v>89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3">
        <v>0</v>
      </c>
      <c r="O138" s="243">
        <f>ROUND(E138*N138,2)</f>
        <v>0</v>
      </c>
      <c r="P138" s="243">
        <v>0</v>
      </c>
      <c r="Q138" s="243">
        <f>ROUND(E138*P138,2)</f>
        <v>0</v>
      </c>
      <c r="R138" s="243" t="s">
        <v>1529</v>
      </c>
      <c r="S138" s="243" t="s">
        <v>253</v>
      </c>
      <c r="T138" s="244" t="s">
        <v>253</v>
      </c>
      <c r="U138" s="220">
        <v>0.05</v>
      </c>
      <c r="V138" s="220">
        <f>ROUND(E138*U138,2)</f>
        <v>4.45</v>
      </c>
      <c r="W138" s="22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17"/>
      <c r="B139" s="218"/>
      <c r="C139" s="263" t="s">
        <v>1767</v>
      </c>
      <c r="D139" s="246"/>
      <c r="E139" s="246"/>
      <c r="F139" s="246"/>
      <c r="G139" s="246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321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8">
        <v>53</v>
      </c>
      <c r="B140" s="239" t="s">
        <v>1768</v>
      </c>
      <c r="C140" s="260" t="s">
        <v>1769</v>
      </c>
      <c r="D140" s="240" t="s">
        <v>368</v>
      </c>
      <c r="E140" s="241">
        <v>300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3">
        <v>1.0000000000000001E-5</v>
      </c>
      <c r="O140" s="243">
        <f>ROUND(E140*N140,2)</f>
        <v>0</v>
      </c>
      <c r="P140" s="243">
        <v>0</v>
      </c>
      <c r="Q140" s="243">
        <f>ROUND(E140*P140,2)</f>
        <v>0</v>
      </c>
      <c r="R140" s="243" t="s">
        <v>1529</v>
      </c>
      <c r="S140" s="243" t="s">
        <v>253</v>
      </c>
      <c r="T140" s="244" t="s">
        <v>253</v>
      </c>
      <c r="U140" s="220">
        <v>6.2E-2</v>
      </c>
      <c r="V140" s="220">
        <f>ROUND(E140*U140,2)</f>
        <v>18.600000000000001</v>
      </c>
      <c r="W140" s="22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17"/>
      <c r="B141" s="218"/>
      <c r="C141" s="263" t="s">
        <v>1770</v>
      </c>
      <c r="D141" s="246"/>
      <c r="E141" s="246"/>
      <c r="F141" s="246"/>
      <c r="G141" s="246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321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50">
        <v>54</v>
      </c>
      <c r="B142" s="251" t="s">
        <v>1771</v>
      </c>
      <c r="C142" s="266" t="s">
        <v>1772</v>
      </c>
      <c r="D142" s="252" t="s">
        <v>284</v>
      </c>
      <c r="E142" s="253">
        <v>1</v>
      </c>
      <c r="F142" s="254"/>
      <c r="G142" s="255">
        <f>ROUND(E142*F142,2)</f>
        <v>0</v>
      </c>
      <c r="H142" s="254"/>
      <c r="I142" s="255">
        <f>ROUND(E142*H142,2)</f>
        <v>0</v>
      </c>
      <c r="J142" s="254"/>
      <c r="K142" s="255">
        <f>ROUND(E142*J142,2)</f>
        <v>0</v>
      </c>
      <c r="L142" s="255">
        <v>21</v>
      </c>
      <c r="M142" s="255">
        <f>G142*(1+L142/100)</f>
        <v>0</v>
      </c>
      <c r="N142" s="255">
        <v>0</v>
      </c>
      <c r="O142" s="255">
        <f>ROUND(E142*N142,2)</f>
        <v>0</v>
      </c>
      <c r="P142" s="255">
        <v>0</v>
      </c>
      <c r="Q142" s="255">
        <f>ROUND(E142*P142,2)</f>
        <v>0</v>
      </c>
      <c r="R142" s="255"/>
      <c r="S142" s="255" t="s">
        <v>279</v>
      </c>
      <c r="T142" s="256" t="s">
        <v>285</v>
      </c>
      <c r="U142" s="220">
        <v>0</v>
      </c>
      <c r="V142" s="220">
        <f>ROUND(E142*U142,2)</f>
        <v>0</v>
      </c>
      <c r="W142" s="22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254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50">
        <v>55</v>
      </c>
      <c r="B143" s="251" t="s">
        <v>1773</v>
      </c>
      <c r="C143" s="266" t="s">
        <v>1774</v>
      </c>
      <c r="D143" s="252" t="s">
        <v>1065</v>
      </c>
      <c r="E143" s="253">
        <v>1</v>
      </c>
      <c r="F143" s="254"/>
      <c r="G143" s="255">
        <f>ROUND(E143*F143,2)</f>
        <v>0</v>
      </c>
      <c r="H143" s="254"/>
      <c r="I143" s="255">
        <f>ROUND(E143*H143,2)</f>
        <v>0</v>
      </c>
      <c r="J143" s="254"/>
      <c r="K143" s="255">
        <f>ROUND(E143*J143,2)</f>
        <v>0</v>
      </c>
      <c r="L143" s="255">
        <v>21</v>
      </c>
      <c r="M143" s="255">
        <f>G143*(1+L143/100)</f>
        <v>0</v>
      </c>
      <c r="N143" s="255">
        <v>0</v>
      </c>
      <c r="O143" s="255">
        <f>ROUND(E143*N143,2)</f>
        <v>0</v>
      </c>
      <c r="P143" s="255">
        <v>0</v>
      </c>
      <c r="Q143" s="255">
        <f>ROUND(E143*P143,2)</f>
        <v>0</v>
      </c>
      <c r="R143" s="255"/>
      <c r="S143" s="255" t="s">
        <v>279</v>
      </c>
      <c r="T143" s="256" t="s">
        <v>285</v>
      </c>
      <c r="U143" s="220">
        <v>0</v>
      </c>
      <c r="V143" s="220">
        <f>ROUND(E143*U143,2)</f>
        <v>0</v>
      </c>
      <c r="W143" s="220"/>
      <c r="X143" s="21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254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50">
        <v>56</v>
      </c>
      <c r="B144" s="251" t="s">
        <v>1775</v>
      </c>
      <c r="C144" s="266" t="s">
        <v>1776</v>
      </c>
      <c r="D144" s="252" t="s">
        <v>284</v>
      </c>
      <c r="E144" s="253">
        <v>4</v>
      </c>
      <c r="F144" s="254"/>
      <c r="G144" s="255">
        <f>ROUND(E144*F144,2)</f>
        <v>0</v>
      </c>
      <c r="H144" s="254"/>
      <c r="I144" s="255">
        <f>ROUND(E144*H144,2)</f>
        <v>0</v>
      </c>
      <c r="J144" s="254"/>
      <c r="K144" s="255">
        <f>ROUND(E144*J144,2)</f>
        <v>0</v>
      </c>
      <c r="L144" s="255">
        <v>21</v>
      </c>
      <c r="M144" s="255">
        <f>G144*(1+L144/100)</f>
        <v>0</v>
      </c>
      <c r="N144" s="255">
        <v>0</v>
      </c>
      <c r="O144" s="255">
        <f>ROUND(E144*N144,2)</f>
        <v>0</v>
      </c>
      <c r="P144" s="255">
        <v>0</v>
      </c>
      <c r="Q144" s="255">
        <f>ROUND(E144*P144,2)</f>
        <v>0</v>
      </c>
      <c r="R144" s="255"/>
      <c r="S144" s="255" t="s">
        <v>279</v>
      </c>
      <c r="T144" s="256" t="s">
        <v>285</v>
      </c>
      <c r="U144" s="220">
        <v>0</v>
      </c>
      <c r="V144" s="220">
        <f>ROUND(E144*U144,2)</f>
        <v>0</v>
      </c>
      <c r="W144" s="22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254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50">
        <v>57</v>
      </c>
      <c r="B145" s="251" t="s">
        <v>1777</v>
      </c>
      <c r="C145" s="266" t="s">
        <v>1778</v>
      </c>
      <c r="D145" s="252" t="s">
        <v>284</v>
      </c>
      <c r="E145" s="253">
        <v>4</v>
      </c>
      <c r="F145" s="254"/>
      <c r="G145" s="255">
        <f>ROUND(E145*F145,2)</f>
        <v>0</v>
      </c>
      <c r="H145" s="254"/>
      <c r="I145" s="255">
        <f>ROUND(E145*H145,2)</f>
        <v>0</v>
      </c>
      <c r="J145" s="254"/>
      <c r="K145" s="255">
        <f>ROUND(E145*J145,2)</f>
        <v>0</v>
      </c>
      <c r="L145" s="255">
        <v>21</v>
      </c>
      <c r="M145" s="255">
        <f>G145*(1+L145/100)</f>
        <v>0</v>
      </c>
      <c r="N145" s="255">
        <v>0</v>
      </c>
      <c r="O145" s="255">
        <f>ROUND(E145*N145,2)</f>
        <v>0</v>
      </c>
      <c r="P145" s="255">
        <v>0</v>
      </c>
      <c r="Q145" s="255">
        <f>ROUND(E145*P145,2)</f>
        <v>0</v>
      </c>
      <c r="R145" s="255"/>
      <c r="S145" s="255" t="s">
        <v>279</v>
      </c>
      <c r="T145" s="256" t="s">
        <v>285</v>
      </c>
      <c r="U145" s="220">
        <v>0</v>
      </c>
      <c r="V145" s="220">
        <f>ROUND(E145*U145,2)</f>
        <v>0</v>
      </c>
      <c r="W145" s="22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254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38">
        <v>58</v>
      </c>
      <c r="B146" s="239" t="s">
        <v>1779</v>
      </c>
      <c r="C146" s="260" t="s">
        <v>1780</v>
      </c>
      <c r="D146" s="240" t="s">
        <v>1065</v>
      </c>
      <c r="E146" s="241">
        <v>1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3">
        <v>0</v>
      </c>
      <c r="O146" s="243">
        <f>ROUND(E146*N146,2)</f>
        <v>0</v>
      </c>
      <c r="P146" s="243">
        <v>0</v>
      </c>
      <c r="Q146" s="243">
        <f>ROUND(E146*P146,2)</f>
        <v>0</v>
      </c>
      <c r="R146" s="243"/>
      <c r="S146" s="243" t="s">
        <v>279</v>
      </c>
      <c r="T146" s="244" t="s">
        <v>285</v>
      </c>
      <c r="U146" s="220">
        <v>0</v>
      </c>
      <c r="V146" s="220">
        <f>ROUND(E146*U146,2)</f>
        <v>0</v>
      </c>
      <c r="W146" s="220"/>
      <c r="X146" s="21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254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17">
        <v>59</v>
      </c>
      <c r="B147" s="218" t="s">
        <v>1781</v>
      </c>
      <c r="C147" s="268" t="s">
        <v>1782</v>
      </c>
      <c r="D147" s="219" t="s">
        <v>0</v>
      </c>
      <c r="E147" s="257"/>
      <c r="F147" s="221"/>
      <c r="G147" s="220">
        <f>ROUND(E147*F147,2)</f>
        <v>0</v>
      </c>
      <c r="H147" s="221"/>
      <c r="I147" s="220">
        <f>ROUND(E147*H147,2)</f>
        <v>0</v>
      </c>
      <c r="J147" s="221"/>
      <c r="K147" s="220">
        <f>ROUND(E147*J147,2)</f>
        <v>0</v>
      </c>
      <c r="L147" s="220">
        <v>21</v>
      </c>
      <c r="M147" s="220">
        <f>G147*(1+L147/100)</f>
        <v>0</v>
      </c>
      <c r="N147" s="220">
        <v>0</v>
      </c>
      <c r="O147" s="220">
        <f>ROUND(E147*N147,2)</f>
        <v>0</v>
      </c>
      <c r="P147" s="220">
        <v>0</v>
      </c>
      <c r="Q147" s="220">
        <f>ROUND(E147*P147,2)</f>
        <v>0</v>
      </c>
      <c r="R147" s="220" t="s">
        <v>1529</v>
      </c>
      <c r="S147" s="220" t="s">
        <v>253</v>
      </c>
      <c r="T147" s="220" t="s">
        <v>253</v>
      </c>
      <c r="U147" s="220">
        <v>0</v>
      </c>
      <c r="V147" s="220">
        <f>ROUND(E147*U147,2)</f>
        <v>0</v>
      </c>
      <c r="W147" s="220"/>
      <c r="X147" s="21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587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17"/>
      <c r="B148" s="218"/>
      <c r="C148" s="264" t="s">
        <v>1595</v>
      </c>
      <c r="D148" s="248"/>
      <c r="E148" s="248"/>
      <c r="F148" s="248"/>
      <c r="G148" s="248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256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x14ac:dyDescent="0.2">
      <c r="A149" s="228" t="s">
        <v>247</v>
      </c>
      <c r="B149" s="229" t="s">
        <v>171</v>
      </c>
      <c r="C149" s="259" t="s">
        <v>172</v>
      </c>
      <c r="D149" s="230"/>
      <c r="E149" s="231"/>
      <c r="F149" s="232"/>
      <c r="G149" s="232">
        <f>SUMIF(AG150:AG203,"&lt;&gt;NOR",G150:G203)</f>
        <v>0</v>
      </c>
      <c r="H149" s="232"/>
      <c r="I149" s="232">
        <f>SUM(I150:I203)</f>
        <v>0</v>
      </c>
      <c r="J149" s="232"/>
      <c r="K149" s="232">
        <f>SUM(K150:K203)</f>
        <v>0</v>
      </c>
      <c r="L149" s="232"/>
      <c r="M149" s="232">
        <f>SUM(M150:M203)</f>
        <v>0</v>
      </c>
      <c r="N149" s="232"/>
      <c r="O149" s="232">
        <f>SUM(O150:O203)</f>
        <v>0.17000000000000004</v>
      </c>
      <c r="P149" s="232"/>
      <c r="Q149" s="232">
        <f>SUM(Q150:Q203)</f>
        <v>0.09</v>
      </c>
      <c r="R149" s="232"/>
      <c r="S149" s="232"/>
      <c r="T149" s="233"/>
      <c r="U149" s="227"/>
      <c r="V149" s="227">
        <f>SUM(V150:V203)</f>
        <v>11.799999999999999</v>
      </c>
      <c r="W149" s="227"/>
      <c r="AG149" t="s">
        <v>248</v>
      </c>
    </row>
    <row r="150" spans="1:60" ht="22.5" outlineLevel="1" x14ac:dyDescent="0.2">
      <c r="A150" s="238">
        <v>60</v>
      </c>
      <c r="B150" s="239" t="s">
        <v>1783</v>
      </c>
      <c r="C150" s="260" t="s">
        <v>1784</v>
      </c>
      <c r="D150" s="240" t="s">
        <v>1065</v>
      </c>
      <c r="E150" s="241">
        <v>5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3">
        <v>1.7590000000000001E-2</v>
      </c>
      <c r="O150" s="243">
        <f>ROUND(E150*N150,2)</f>
        <v>0.09</v>
      </c>
      <c r="P150" s="243">
        <v>0</v>
      </c>
      <c r="Q150" s="243">
        <f>ROUND(E150*P150,2)</f>
        <v>0</v>
      </c>
      <c r="R150" s="243" t="s">
        <v>1529</v>
      </c>
      <c r="S150" s="243" t="s">
        <v>253</v>
      </c>
      <c r="T150" s="244" t="s">
        <v>253</v>
      </c>
      <c r="U150" s="220">
        <v>0.97299999999999998</v>
      </c>
      <c r="V150" s="220">
        <f>ROUND(E150*U150,2)</f>
        <v>4.87</v>
      </c>
      <c r="W150" s="22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254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17"/>
      <c r="B151" s="218"/>
      <c r="C151" s="262" t="s">
        <v>1785</v>
      </c>
      <c r="D151" s="222"/>
      <c r="E151" s="223">
        <v>5</v>
      </c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1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258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38">
        <v>61</v>
      </c>
      <c r="B152" s="239" t="s">
        <v>1786</v>
      </c>
      <c r="C152" s="260" t="s">
        <v>1787</v>
      </c>
      <c r="D152" s="240" t="s">
        <v>1065</v>
      </c>
      <c r="E152" s="241">
        <v>3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21</v>
      </c>
      <c r="M152" s="243">
        <f>G152*(1+L152/100)</f>
        <v>0</v>
      </c>
      <c r="N152" s="243">
        <v>1.6E-2</v>
      </c>
      <c r="O152" s="243">
        <f>ROUND(E152*N152,2)</f>
        <v>0.05</v>
      </c>
      <c r="P152" s="243">
        <v>0</v>
      </c>
      <c r="Q152" s="243">
        <f>ROUND(E152*P152,2)</f>
        <v>0</v>
      </c>
      <c r="R152" s="243" t="s">
        <v>1529</v>
      </c>
      <c r="S152" s="243" t="s">
        <v>253</v>
      </c>
      <c r="T152" s="244" t="s">
        <v>253</v>
      </c>
      <c r="U152" s="220">
        <v>1.1000000000000001</v>
      </c>
      <c r="V152" s="220">
        <f>ROUND(E152*U152,2)</f>
        <v>3.3</v>
      </c>
      <c r="W152" s="220"/>
      <c r="X152" s="21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254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17"/>
      <c r="B153" s="218"/>
      <c r="C153" s="262" t="s">
        <v>1735</v>
      </c>
      <c r="D153" s="222"/>
      <c r="E153" s="223">
        <v>3</v>
      </c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1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258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38">
        <v>62</v>
      </c>
      <c r="B154" s="239" t="s">
        <v>1531</v>
      </c>
      <c r="C154" s="260" t="s">
        <v>1532</v>
      </c>
      <c r="D154" s="240" t="s">
        <v>1065</v>
      </c>
      <c r="E154" s="241">
        <v>5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3">
        <v>0</v>
      </c>
      <c r="O154" s="243">
        <f>ROUND(E154*N154,2)</f>
        <v>0</v>
      </c>
      <c r="P154" s="243">
        <v>1.72E-2</v>
      </c>
      <c r="Q154" s="243">
        <f>ROUND(E154*P154,2)</f>
        <v>0.09</v>
      </c>
      <c r="R154" s="243" t="s">
        <v>1529</v>
      </c>
      <c r="S154" s="243" t="s">
        <v>253</v>
      </c>
      <c r="T154" s="244" t="s">
        <v>253</v>
      </c>
      <c r="U154" s="220">
        <v>0.40300000000000002</v>
      </c>
      <c r="V154" s="220">
        <f>ROUND(E154*U154,2)</f>
        <v>2.02</v>
      </c>
      <c r="W154" s="220"/>
      <c r="X154" s="21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17"/>
      <c r="B155" s="218"/>
      <c r="C155" s="262" t="s">
        <v>132</v>
      </c>
      <c r="D155" s="222"/>
      <c r="E155" s="223">
        <v>5</v>
      </c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1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258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8">
        <v>63</v>
      </c>
      <c r="B156" s="239" t="s">
        <v>1788</v>
      </c>
      <c r="C156" s="260" t="s">
        <v>1789</v>
      </c>
      <c r="D156" s="240" t="s">
        <v>284</v>
      </c>
      <c r="E156" s="241">
        <v>5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3">
        <v>0</v>
      </c>
      <c r="O156" s="243">
        <f>ROUND(E156*N156,2)</f>
        <v>0</v>
      </c>
      <c r="P156" s="243">
        <v>0</v>
      </c>
      <c r="Q156" s="243">
        <f>ROUND(E156*P156,2)</f>
        <v>0</v>
      </c>
      <c r="R156" s="243"/>
      <c r="S156" s="243" t="s">
        <v>279</v>
      </c>
      <c r="T156" s="244" t="s">
        <v>285</v>
      </c>
      <c r="U156" s="220">
        <v>0</v>
      </c>
      <c r="V156" s="220">
        <f>ROUND(E156*U156,2)</f>
        <v>0</v>
      </c>
      <c r="W156" s="22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254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17"/>
      <c r="B157" s="218"/>
      <c r="C157" s="262" t="s">
        <v>1785</v>
      </c>
      <c r="D157" s="222"/>
      <c r="E157" s="223">
        <v>5</v>
      </c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258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38">
        <v>64</v>
      </c>
      <c r="B158" s="239" t="s">
        <v>1790</v>
      </c>
      <c r="C158" s="260" t="s">
        <v>1791</v>
      </c>
      <c r="D158" s="240" t="s">
        <v>284</v>
      </c>
      <c r="E158" s="241">
        <v>1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3">
        <v>0</v>
      </c>
      <c r="O158" s="243">
        <f>ROUND(E158*N158,2)</f>
        <v>0</v>
      </c>
      <c r="P158" s="243">
        <v>0</v>
      </c>
      <c r="Q158" s="243">
        <f>ROUND(E158*P158,2)</f>
        <v>0</v>
      </c>
      <c r="R158" s="243"/>
      <c r="S158" s="243" t="s">
        <v>279</v>
      </c>
      <c r="T158" s="244" t="s">
        <v>285</v>
      </c>
      <c r="U158" s="220">
        <v>0</v>
      </c>
      <c r="V158" s="220">
        <f>ROUND(E158*U158,2)</f>
        <v>0</v>
      </c>
      <c r="W158" s="22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254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17"/>
      <c r="B159" s="218"/>
      <c r="C159" s="262" t="s">
        <v>1792</v>
      </c>
      <c r="D159" s="222"/>
      <c r="E159" s="223">
        <v>1</v>
      </c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1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258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50">
        <v>65</v>
      </c>
      <c r="B160" s="251" t="s">
        <v>1793</v>
      </c>
      <c r="C160" s="266" t="s">
        <v>1794</v>
      </c>
      <c r="D160" s="252" t="s">
        <v>284</v>
      </c>
      <c r="E160" s="253">
        <v>6</v>
      </c>
      <c r="F160" s="254"/>
      <c r="G160" s="255">
        <f>ROUND(E160*F160,2)</f>
        <v>0</v>
      </c>
      <c r="H160" s="254"/>
      <c r="I160" s="255">
        <f>ROUND(E160*H160,2)</f>
        <v>0</v>
      </c>
      <c r="J160" s="254"/>
      <c r="K160" s="255">
        <f>ROUND(E160*J160,2)</f>
        <v>0</v>
      </c>
      <c r="L160" s="255">
        <v>21</v>
      </c>
      <c r="M160" s="255">
        <f>G160*(1+L160/100)</f>
        <v>0</v>
      </c>
      <c r="N160" s="255">
        <v>0</v>
      </c>
      <c r="O160" s="255">
        <f>ROUND(E160*N160,2)</f>
        <v>0</v>
      </c>
      <c r="P160" s="255">
        <v>0</v>
      </c>
      <c r="Q160" s="255">
        <f>ROUND(E160*P160,2)</f>
        <v>0</v>
      </c>
      <c r="R160" s="255"/>
      <c r="S160" s="255" t="s">
        <v>279</v>
      </c>
      <c r="T160" s="256" t="s">
        <v>285</v>
      </c>
      <c r="U160" s="220">
        <v>0</v>
      </c>
      <c r="V160" s="220">
        <f>ROUND(E160*U160,2)</f>
        <v>0</v>
      </c>
      <c r="W160" s="22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38">
        <v>66</v>
      </c>
      <c r="B161" s="239" t="s">
        <v>1795</v>
      </c>
      <c r="C161" s="260" t="s">
        <v>1796</v>
      </c>
      <c r="D161" s="240" t="s">
        <v>284</v>
      </c>
      <c r="E161" s="241">
        <v>3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3">
        <v>0</v>
      </c>
      <c r="O161" s="243">
        <f>ROUND(E161*N161,2)</f>
        <v>0</v>
      </c>
      <c r="P161" s="243">
        <v>0</v>
      </c>
      <c r="Q161" s="243">
        <f>ROUND(E161*P161,2)</f>
        <v>0</v>
      </c>
      <c r="R161" s="243"/>
      <c r="S161" s="243" t="s">
        <v>279</v>
      </c>
      <c r="T161" s="244" t="s">
        <v>285</v>
      </c>
      <c r="U161" s="220">
        <v>0</v>
      </c>
      <c r="V161" s="220">
        <f>ROUND(E161*U161,2)</f>
        <v>0</v>
      </c>
      <c r="W161" s="220"/>
      <c r="X161" s="210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254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17"/>
      <c r="B162" s="218"/>
      <c r="C162" s="263" t="s">
        <v>865</v>
      </c>
      <c r="D162" s="246"/>
      <c r="E162" s="246"/>
      <c r="F162" s="246"/>
      <c r="G162" s="246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321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17"/>
      <c r="B163" s="218"/>
      <c r="C163" s="262" t="s">
        <v>1735</v>
      </c>
      <c r="D163" s="222"/>
      <c r="E163" s="223">
        <v>3</v>
      </c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258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38">
        <v>67</v>
      </c>
      <c r="B164" s="239" t="s">
        <v>1797</v>
      </c>
      <c r="C164" s="260" t="s">
        <v>1798</v>
      </c>
      <c r="D164" s="240" t="s">
        <v>284</v>
      </c>
      <c r="E164" s="241">
        <v>1</v>
      </c>
      <c r="F164" s="242"/>
      <c r="G164" s="243">
        <f>ROUND(E164*F164,2)</f>
        <v>0</v>
      </c>
      <c r="H164" s="242"/>
      <c r="I164" s="243">
        <f>ROUND(E164*H164,2)</f>
        <v>0</v>
      </c>
      <c r="J164" s="242"/>
      <c r="K164" s="243">
        <f>ROUND(E164*J164,2)</f>
        <v>0</v>
      </c>
      <c r="L164" s="243">
        <v>21</v>
      </c>
      <c r="M164" s="243">
        <f>G164*(1+L164/100)</f>
        <v>0</v>
      </c>
      <c r="N164" s="243">
        <v>0</v>
      </c>
      <c r="O164" s="243">
        <f>ROUND(E164*N164,2)</f>
        <v>0</v>
      </c>
      <c r="P164" s="243">
        <v>0</v>
      </c>
      <c r="Q164" s="243">
        <f>ROUND(E164*P164,2)</f>
        <v>0</v>
      </c>
      <c r="R164" s="243"/>
      <c r="S164" s="243" t="s">
        <v>279</v>
      </c>
      <c r="T164" s="244" t="s">
        <v>285</v>
      </c>
      <c r="U164" s="220">
        <v>0</v>
      </c>
      <c r="V164" s="220">
        <f>ROUND(E164*U164,2)</f>
        <v>0</v>
      </c>
      <c r="W164" s="22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254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17"/>
      <c r="B165" s="218"/>
      <c r="C165" s="263" t="s">
        <v>865</v>
      </c>
      <c r="D165" s="246"/>
      <c r="E165" s="246"/>
      <c r="F165" s="246"/>
      <c r="G165" s="246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 t="s">
        <v>321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38">
        <v>68</v>
      </c>
      <c r="B166" s="239" t="s">
        <v>1799</v>
      </c>
      <c r="C166" s="260" t="s">
        <v>1800</v>
      </c>
      <c r="D166" s="240" t="s">
        <v>284</v>
      </c>
      <c r="E166" s="241">
        <v>1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3">
        <v>0</v>
      </c>
      <c r="O166" s="243">
        <f>ROUND(E166*N166,2)</f>
        <v>0</v>
      </c>
      <c r="P166" s="243">
        <v>0</v>
      </c>
      <c r="Q166" s="243">
        <f>ROUND(E166*P166,2)</f>
        <v>0</v>
      </c>
      <c r="R166" s="243"/>
      <c r="S166" s="243" t="s">
        <v>279</v>
      </c>
      <c r="T166" s="244" t="s">
        <v>285</v>
      </c>
      <c r="U166" s="220">
        <v>0</v>
      </c>
      <c r="V166" s="220">
        <f>ROUND(E166*U166,2)</f>
        <v>0</v>
      </c>
      <c r="W166" s="220"/>
      <c r="X166" s="21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254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17"/>
      <c r="B167" s="218"/>
      <c r="C167" s="263" t="s">
        <v>1801</v>
      </c>
      <c r="D167" s="246"/>
      <c r="E167" s="246"/>
      <c r="F167" s="246"/>
      <c r="G167" s="246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321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38">
        <v>69</v>
      </c>
      <c r="B168" s="239" t="s">
        <v>1802</v>
      </c>
      <c r="C168" s="260" t="s">
        <v>1803</v>
      </c>
      <c r="D168" s="240" t="s">
        <v>284</v>
      </c>
      <c r="E168" s="241">
        <v>1</v>
      </c>
      <c r="F168" s="242"/>
      <c r="G168" s="243">
        <f>ROUND(E168*F168,2)</f>
        <v>0</v>
      </c>
      <c r="H168" s="242"/>
      <c r="I168" s="243">
        <f>ROUND(E168*H168,2)</f>
        <v>0</v>
      </c>
      <c r="J168" s="242"/>
      <c r="K168" s="243">
        <f>ROUND(E168*J168,2)</f>
        <v>0</v>
      </c>
      <c r="L168" s="243">
        <v>21</v>
      </c>
      <c r="M168" s="243">
        <f>G168*(1+L168/100)</f>
        <v>0</v>
      </c>
      <c r="N168" s="243">
        <v>0</v>
      </c>
      <c r="O168" s="243">
        <f>ROUND(E168*N168,2)</f>
        <v>0</v>
      </c>
      <c r="P168" s="243">
        <v>0</v>
      </c>
      <c r="Q168" s="243">
        <f>ROUND(E168*P168,2)</f>
        <v>0</v>
      </c>
      <c r="R168" s="243"/>
      <c r="S168" s="243" t="s">
        <v>279</v>
      </c>
      <c r="T168" s="244" t="s">
        <v>285</v>
      </c>
      <c r="U168" s="220">
        <v>0</v>
      </c>
      <c r="V168" s="220">
        <f>ROUND(E168*U168,2)</f>
        <v>0</v>
      </c>
      <c r="W168" s="220"/>
      <c r="X168" s="210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254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17"/>
      <c r="B169" s="218"/>
      <c r="C169" s="263" t="s">
        <v>1804</v>
      </c>
      <c r="D169" s="246"/>
      <c r="E169" s="246"/>
      <c r="F169" s="246"/>
      <c r="G169" s="246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10"/>
      <c r="Y169" s="210"/>
      <c r="Z169" s="210"/>
      <c r="AA169" s="210"/>
      <c r="AB169" s="210"/>
      <c r="AC169" s="210"/>
      <c r="AD169" s="210"/>
      <c r="AE169" s="210"/>
      <c r="AF169" s="210"/>
      <c r="AG169" s="210" t="s">
        <v>321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50">
        <v>70</v>
      </c>
      <c r="B170" s="251" t="s">
        <v>1805</v>
      </c>
      <c r="C170" s="266" t="s">
        <v>1806</v>
      </c>
      <c r="D170" s="252" t="s">
        <v>284</v>
      </c>
      <c r="E170" s="253">
        <v>1</v>
      </c>
      <c r="F170" s="254"/>
      <c r="G170" s="255">
        <f>ROUND(E170*F170,2)</f>
        <v>0</v>
      </c>
      <c r="H170" s="254"/>
      <c r="I170" s="255">
        <f>ROUND(E170*H170,2)</f>
        <v>0</v>
      </c>
      <c r="J170" s="254"/>
      <c r="K170" s="255">
        <f>ROUND(E170*J170,2)</f>
        <v>0</v>
      </c>
      <c r="L170" s="255">
        <v>21</v>
      </c>
      <c r="M170" s="255">
        <f>G170*(1+L170/100)</f>
        <v>0</v>
      </c>
      <c r="N170" s="255">
        <v>0</v>
      </c>
      <c r="O170" s="255">
        <f>ROUND(E170*N170,2)</f>
        <v>0</v>
      </c>
      <c r="P170" s="255">
        <v>0</v>
      </c>
      <c r="Q170" s="255">
        <f>ROUND(E170*P170,2)</f>
        <v>0</v>
      </c>
      <c r="R170" s="255"/>
      <c r="S170" s="255" t="s">
        <v>279</v>
      </c>
      <c r="T170" s="256" t="s">
        <v>285</v>
      </c>
      <c r="U170" s="220">
        <v>0</v>
      </c>
      <c r="V170" s="220">
        <f>ROUND(E170*U170,2)</f>
        <v>0</v>
      </c>
      <c r="W170" s="22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254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50">
        <v>71</v>
      </c>
      <c r="B171" s="251" t="s">
        <v>1807</v>
      </c>
      <c r="C171" s="266" t="s">
        <v>1808</v>
      </c>
      <c r="D171" s="252" t="s">
        <v>284</v>
      </c>
      <c r="E171" s="253">
        <v>1</v>
      </c>
      <c r="F171" s="254"/>
      <c r="G171" s="255">
        <f>ROUND(E171*F171,2)</f>
        <v>0</v>
      </c>
      <c r="H171" s="254"/>
      <c r="I171" s="255">
        <f>ROUND(E171*H171,2)</f>
        <v>0</v>
      </c>
      <c r="J171" s="254"/>
      <c r="K171" s="255">
        <f>ROUND(E171*J171,2)</f>
        <v>0</v>
      </c>
      <c r="L171" s="255">
        <v>21</v>
      </c>
      <c r="M171" s="255">
        <f>G171*(1+L171/100)</f>
        <v>0</v>
      </c>
      <c r="N171" s="255">
        <v>0</v>
      </c>
      <c r="O171" s="255">
        <f>ROUND(E171*N171,2)</f>
        <v>0</v>
      </c>
      <c r="P171" s="255">
        <v>0</v>
      </c>
      <c r="Q171" s="255">
        <f>ROUND(E171*P171,2)</f>
        <v>0</v>
      </c>
      <c r="R171" s="255"/>
      <c r="S171" s="255" t="s">
        <v>279</v>
      </c>
      <c r="T171" s="256" t="s">
        <v>285</v>
      </c>
      <c r="U171" s="220">
        <v>0</v>
      </c>
      <c r="V171" s="220">
        <f>ROUND(E171*U171,2)</f>
        <v>0</v>
      </c>
      <c r="W171" s="22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254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50">
        <v>72</v>
      </c>
      <c r="B172" s="251" t="s">
        <v>1809</v>
      </c>
      <c r="C172" s="266" t="s">
        <v>1810</v>
      </c>
      <c r="D172" s="252" t="s">
        <v>284</v>
      </c>
      <c r="E172" s="253">
        <v>1</v>
      </c>
      <c r="F172" s="254"/>
      <c r="G172" s="255">
        <f>ROUND(E172*F172,2)</f>
        <v>0</v>
      </c>
      <c r="H172" s="254"/>
      <c r="I172" s="255">
        <f>ROUND(E172*H172,2)</f>
        <v>0</v>
      </c>
      <c r="J172" s="254"/>
      <c r="K172" s="255">
        <f>ROUND(E172*J172,2)</f>
        <v>0</v>
      </c>
      <c r="L172" s="255">
        <v>21</v>
      </c>
      <c r="M172" s="255">
        <f>G172*(1+L172/100)</f>
        <v>0</v>
      </c>
      <c r="N172" s="255">
        <v>0</v>
      </c>
      <c r="O172" s="255">
        <f>ROUND(E172*N172,2)</f>
        <v>0</v>
      </c>
      <c r="P172" s="255">
        <v>0</v>
      </c>
      <c r="Q172" s="255">
        <f>ROUND(E172*P172,2)</f>
        <v>0</v>
      </c>
      <c r="R172" s="255"/>
      <c r="S172" s="255" t="s">
        <v>279</v>
      </c>
      <c r="T172" s="256" t="s">
        <v>285</v>
      </c>
      <c r="U172" s="220">
        <v>0</v>
      </c>
      <c r="V172" s="220">
        <f>ROUND(E172*U172,2)</f>
        <v>0</v>
      </c>
      <c r="W172" s="220"/>
      <c r="X172" s="21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254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50">
        <v>73</v>
      </c>
      <c r="B173" s="251" t="s">
        <v>1811</v>
      </c>
      <c r="C173" s="266" t="s">
        <v>1812</v>
      </c>
      <c r="D173" s="252" t="s">
        <v>284</v>
      </c>
      <c r="E173" s="253">
        <v>1</v>
      </c>
      <c r="F173" s="254"/>
      <c r="G173" s="255">
        <f>ROUND(E173*F173,2)</f>
        <v>0</v>
      </c>
      <c r="H173" s="254"/>
      <c r="I173" s="255">
        <f>ROUND(E173*H173,2)</f>
        <v>0</v>
      </c>
      <c r="J173" s="254"/>
      <c r="K173" s="255">
        <f>ROUND(E173*J173,2)</f>
        <v>0</v>
      </c>
      <c r="L173" s="255">
        <v>21</v>
      </c>
      <c r="M173" s="255">
        <f>G173*(1+L173/100)</f>
        <v>0</v>
      </c>
      <c r="N173" s="255">
        <v>0</v>
      </c>
      <c r="O173" s="255">
        <f>ROUND(E173*N173,2)</f>
        <v>0</v>
      </c>
      <c r="P173" s="255">
        <v>0</v>
      </c>
      <c r="Q173" s="255">
        <f>ROUND(E173*P173,2)</f>
        <v>0</v>
      </c>
      <c r="R173" s="255"/>
      <c r="S173" s="255" t="s">
        <v>279</v>
      </c>
      <c r="T173" s="256" t="s">
        <v>285</v>
      </c>
      <c r="U173" s="220">
        <v>0</v>
      </c>
      <c r="V173" s="220">
        <f>ROUND(E173*U173,2)</f>
        <v>0</v>
      </c>
      <c r="W173" s="220"/>
      <c r="X173" s="210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254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50">
        <v>74</v>
      </c>
      <c r="B174" s="251" t="s">
        <v>1813</v>
      </c>
      <c r="C174" s="266" t="s">
        <v>1814</v>
      </c>
      <c r="D174" s="252" t="s">
        <v>284</v>
      </c>
      <c r="E174" s="253">
        <v>3</v>
      </c>
      <c r="F174" s="254"/>
      <c r="G174" s="255">
        <f>ROUND(E174*F174,2)</f>
        <v>0</v>
      </c>
      <c r="H174" s="254"/>
      <c r="I174" s="255">
        <f>ROUND(E174*H174,2)</f>
        <v>0</v>
      </c>
      <c r="J174" s="254"/>
      <c r="K174" s="255">
        <f>ROUND(E174*J174,2)</f>
        <v>0</v>
      </c>
      <c r="L174" s="255">
        <v>21</v>
      </c>
      <c r="M174" s="255">
        <f>G174*(1+L174/100)</f>
        <v>0</v>
      </c>
      <c r="N174" s="255">
        <v>0</v>
      </c>
      <c r="O174" s="255">
        <f>ROUND(E174*N174,2)</f>
        <v>0</v>
      </c>
      <c r="P174" s="255">
        <v>0</v>
      </c>
      <c r="Q174" s="255">
        <f>ROUND(E174*P174,2)</f>
        <v>0</v>
      </c>
      <c r="R174" s="255"/>
      <c r="S174" s="255" t="s">
        <v>279</v>
      </c>
      <c r="T174" s="256" t="s">
        <v>285</v>
      </c>
      <c r="U174" s="220">
        <v>0</v>
      </c>
      <c r="V174" s="220">
        <f>ROUND(E174*U174,2)</f>
        <v>0</v>
      </c>
      <c r="W174" s="220"/>
      <c r="X174" s="21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254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50">
        <v>75</v>
      </c>
      <c r="B175" s="251" t="s">
        <v>1815</v>
      </c>
      <c r="C175" s="266" t="s">
        <v>1816</v>
      </c>
      <c r="D175" s="252" t="s">
        <v>284</v>
      </c>
      <c r="E175" s="253">
        <v>4</v>
      </c>
      <c r="F175" s="254"/>
      <c r="G175" s="255">
        <f>ROUND(E175*F175,2)</f>
        <v>0</v>
      </c>
      <c r="H175" s="254"/>
      <c r="I175" s="255">
        <f>ROUND(E175*H175,2)</f>
        <v>0</v>
      </c>
      <c r="J175" s="254"/>
      <c r="K175" s="255">
        <f>ROUND(E175*J175,2)</f>
        <v>0</v>
      </c>
      <c r="L175" s="255">
        <v>21</v>
      </c>
      <c r="M175" s="255">
        <f>G175*(1+L175/100)</f>
        <v>0</v>
      </c>
      <c r="N175" s="255">
        <v>0</v>
      </c>
      <c r="O175" s="255">
        <f>ROUND(E175*N175,2)</f>
        <v>0</v>
      </c>
      <c r="P175" s="255">
        <v>0</v>
      </c>
      <c r="Q175" s="255">
        <f>ROUND(E175*P175,2)</f>
        <v>0</v>
      </c>
      <c r="R175" s="255"/>
      <c r="S175" s="255" t="s">
        <v>279</v>
      </c>
      <c r="T175" s="256" t="s">
        <v>285</v>
      </c>
      <c r="U175" s="220">
        <v>0</v>
      </c>
      <c r="V175" s="220">
        <f>ROUND(E175*U175,2)</f>
        <v>0</v>
      </c>
      <c r="W175" s="220"/>
      <c r="X175" s="21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50">
        <v>76</v>
      </c>
      <c r="B176" s="251" t="s">
        <v>1817</v>
      </c>
      <c r="C176" s="266" t="s">
        <v>1818</v>
      </c>
      <c r="D176" s="252" t="s">
        <v>284</v>
      </c>
      <c r="E176" s="253">
        <v>2</v>
      </c>
      <c r="F176" s="254"/>
      <c r="G176" s="255">
        <f>ROUND(E176*F176,2)</f>
        <v>0</v>
      </c>
      <c r="H176" s="254"/>
      <c r="I176" s="255">
        <f>ROUND(E176*H176,2)</f>
        <v>0</v>
      </c>
      <c r="J176" s="254"/>
      <c r="K176" s="255">
        <f>ROUND(E176*J176,2)</f>
        <v>0</v>
      </c>
      <c r="L176" s="255">
        <v>21</v>
      </c>
      <c r="M176" s="255">
        <f>G176*(1+L176/100)</f>
        <v>0</v>
      </c>
      <c r="N176" s="255">
        <v>0</v>
      </c>
      <c r="O176" s="255">
        <f>ROUND(E176*N176,2)</f>
        <v>0</v>
      </c>
      <c r="P176" s="255">
        <v>0</v>
      </c>
      <c r="Q176" s="255">
        <f>ROUND(E176*P176,2)</f>
        <v>0</v>
      </c>
      <c r="R176" s="255"/>
      <c r="S176" s="255" t="s">
        <v>279</v>
      </c>
      <c r="T176" s="256" t="s">
        <v>285</v>
      </c>
      <c r="U176" s="220">
        <v>0</v>
      </c>
      <c r="V176" s="220">
        <f>ROUND(E176*U176,2)</f>
        <v>0</v>
      </c>
      <c r="W176" s="220"/>
      <c r="X176" s="210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ht="22.5" outlineLevel="1" x14ac:dyDescent="0.2">
      <c r="A177" s="238">
        <v>77</v>
      </c>
      <c r="B177" s="239" t="s">
        <v>1819</v>
      </c>
      <c r="C177" s="260" t="s">
        <v>1820</v>
      </c>
      <c r="D177" s="240" t="s">
        <v>284</v>
      </c>
      <c r="E177" s="241">
        <v>1</v>
      </c>
      <c r="F177" s="242"/>
      <c r="G177" s="243">
        <f>ROUND(E177*F177,2)</f>
        <v>0</v>
      </c>
      <c r="H177" s="242"/>
      <c r="I177" s="243">
        <f>ROUND(E177*H177,2)</f>
        <v>0</v>
      </c>
      <c r="J177" s="242"/>
      <c r="K177" s="243">
        <f>ROUND(E177*J177,2)</f>
        <v>0</v>
      </c>
      <c r="L177" s="243">
        <v>21</v>
      </c>
      <c r="M177" s="243">
        <f>G177*(1+L177/100)</f>
        <v>0</v>
      </c>
      <c r="N177" s="243">
        <v>0</v>
      </c>
      <c r="O177" s="243">
        <f>ROUND(E177*N177,2)</f>
        <v>0</v>
      </c>
      <c r="P177" s="243">
        <v>0</v>
      </c>
      <c r="Q177" s="243">
        <f>ROUND(E177*P177,2)</f>
        <v>0</v>
      </c>
      <c r="R177" s="243"/>
      <c r="S177" s="243" t="s">
        <v>279</v>
      </c>
      <c r="T177" s="244" t="s">
        <v>285</v>
      </c>
      <c r="U177" s="220">
        <v>0</v>
      </c>
      <c r="V177" s="220">
        <f>ROUND(E177*U177,2)</f>
        <v>0</v>
      </c>
      <c r="W177" s="220"/>
      <c r="X177" s="21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254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17"/>
      <c r="B178" s="218"/>
      <c r="C178" s="263" t="s">
        <v>850</v>
      </c>
      <c r="D178" s="246"/>
      <c r="E178" s="246"/>
      <c r="F178" s="246"/>
      <c r="G178" s="246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10"/>
      <c r="Y178" s="210"/>
      <c r="Z178" s="210"/>
      <c r="AA178" s="210"/>
      <c r="AB178" s="210"/>
      <c r="AC178" s="210"/>
      <c r="AD178" s="210"/>
      <c r="AE178" s="210"/>
      <c r="AF178" s="210"/>
      <c r="AG178" s="210" t="s">
        <v>321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38">
        <v>78</v>
      </c>
      <c r="B179" s="239" t="s">
        <v>1821</v>
      </c>
      <c r="C179" s="260" t="s">
        <v>1822</v>
      </c>
      <c r="D179" s="240" t="s">
        <v>284</v>
      </c>
      <c r="E179" s="241">
        <v>1</v>
      </c>
      <c r="F179" s="242"/>
      <c r="G179" s="243">
        <f>ROUND(E179*F179,2)</f>
        <v>0</v>
      </c>
      <c r="H179" s="242"/>
      <c r="I179" s="243">
        <f>ROUND(E179*H179,2)</f>
        <v>0</v>
      </c>
      <c r="J179" s="242"/>
      <c r="K179" s="243">
        <f>ROUND(E179*J179,2)</f>
        <v>0</v>
      </c>
      <c r="L179" s="243">
        <v>21</v>
      </c>
      <c r="M179" s="243">
        <f>G179*(1+L179/100)</f>
        <v>0</v>
      </c>
      <c r="N179" s="243">
        <v>0</v>
      </c>
      <c r="O179" s="243">
        <f>ROUND(E179*N179,2)</f>
        <v>0</v>
      </c>
      <c r="P179" s="243">
        <v>0</v>
      </c>
      <c r="Q179" s="243">
        <f>ROUND(E179*P179,2)</f>
        <v>0</v>
      </c>
      <c r="R179" s="243"/>
      <c r="S179" s="243" t="s">
        <v>279</v>
      </c>
      <c r="T179" s="244" t="s">
        <v>285</v>
      </c>
      <c r="U179" s="220">
        <v>0</v>
      </c>
      <c r="V179" s="220">
        <f>ROUND(E179*U179,2)</f>
        <v>0</v>
      </c>
      <c r="W179" s="220"/>
      <c r="X179" s="210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254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17"/>
      <c r="B180" s="218"/>
      <c r="C180" s="263" t="s">
        <v>850</v>
      </c>
      <c r="D180" s="246"/>
      <c r="E180" s="246"/>
      <c r="F180" s="246"/>
      <c r="G180" s="246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1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321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38">
        <v>79</v>
      </c>
      <c r="B181" s="239" t="s">
        <v>1823</v>
      </c>
      <c r="C181" s="260" t="s">
        <v>1824</v>
      </c>
      <c r="D181" s="240" t="s">
        <v>284</v>
      </c>
      <c r="E181" s="241">
        <v>1</v>
      </c>
      <c r="F181" s="242"/>
      <c r="G181" s="243">
        <f>ROUND(E181*F181,2)</f>
        <v>0</v>
      </c>
      <c r="H181" s="242"/>
      <c r="I181" s="243">
        <f>ROUND(E181*H181,2)</f>
        <v>0</v>
      </c>
      <c r="J181" s="242"/>
      <c r="K181" s="243">
        <f>ROUND(E181*J181,2)</f>
        <v>0</v>
      </c>
      <c r="L181" s="243">
        <v>21</v>
      </c>
      <c r="M181" s="243">
        <f>G181*(1+L181/100)</f>
        <v>0</v>
      </c>
      <c r="N181" s="243">
        <v>0</v>
      </c>
      <c r="O181" s="243">
        <f>ROUND(E181*N181,2)</f>
        <v>0</v>
      </c>
      <c r="P181" s="243">
        <v>0</v>
      </c>
      <c r="Q181" s="243">
        <f>ROUND(E181*P181,2)</f>
        <v>0</v>
      </c>
      <c r="R181" s="243"/>
      <c r="S181" s="243" t="s">
        <v>279</v>
      </c>
      <c r="T181" s="244" t="s">
        <v>285</v>
      </c>
      <c r="U181" s="220">
        <v>0</v>
      </c>
      <c r="V181" s="220">
        <f>ROUND(E181*U181,2)</f>
        <v>0</v>
      </c>
      <c r="W181" s="220"/>
      <c r="X181" s="210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254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17"/>
      <c r="B182" s="218"/>
      <c r="C182" s="263" t="s">
        <v>850</v>
      </c>
      <c r="D182" s="246"/>
      <c r="E182" s="246"/>
      <c r="F182" s="246"/>
      <c r="G182" s="246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10"/>
      <c r="Y182" s="210"/>
      <c r="Z182" s="210"/>
      <c r="AA182" s="210"/>
      <c r="AB182" s="210"/>
      <c r="AC182" s="210"/>
      <c r="AD182" s="210"/>
      <c r="AE182" s="210"/>
      <c r="AF182" s="210"/>
      <c r="AG182" s="210" t="s">
        <v>321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38">
        <v>80</v>
      </c>
      <c r="B183" s="239" t="s">
        <v>1825</v>
      </c>
      <c r="C183" s="260" t="s">
        <v>1826</v>
      </c>
      <c r="D183" s="240" t="s">
        <v>284</v>
      </c>
      <c r="E183" s="241">
        <v>1</v>
      </c>
      <c r="F183" s="242"/>
      <c r="G183" s="243">
        <f>ROUND(E183*F183,2)</f>
        <v>0</v>
      </c>
      <c r="H183" s="242"/>
      <c r="I183" s="243">
        <f>ROUND(E183*H183,2)</f>
        <v>0</v>
      </c>
      <c r="J183" s="242"/>
      <c r="K183" s="243">
        <f>ROUND(E183*J183,2)</f>
        <v>0</v>
      </c>
      <c r="L183" s="243">
        <v>21</v>
      </c>
      <c r="M183" s="243">
        <f>G183*(1+L183/100)</f>
        <v>0</v>
      </c>
      <c r="N183" s="243">
        <v>0</v>
      </c>
      <c r="O183" s="243">
        <f>ROUND(E183*N183,2)</f>
        <v>0</v>
      </c>
      <c r="P183" s="243">
        <v>0</v>
      </c>
      <c r="Q183" s="243">
        <f>ROUND(E183*P183,2)</f>
        <v>0</v>
      </c>
      <c r="R183" s="243"/>
      <c r="S183" s="243" t="s">
        <v>279</v>
      </c>
      <c r="T183" s="244" t="s">
        <v>285</v>
      </c>
      <c r="U183" s="220">
        <v>0</v>
      </c>
      <c r="V183" s="220">
        <f>ROUND(E183*U183,2)</f>
        <v>0</v>
      </c>
      <c r="W183" s="220"/>
      <c r="X183" s="21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254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17"/>
      <c r="B184" s="218"/>
      <c r="C184" s="263" t="s">
        <v>850</v>
      </c>
      <c r="D184" s="246"/>
      <c r="E184" s="246"/>
      <c r="F184" s="246"/>
      <c r="G184" s="246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10"/>
      <c r="Y184" s="210"/>
      <c r="Z184" s="210"/>
      <c r="AA184" s="210"/>
      <c r="AB184" s="210"/>
      <c r="AC184" s="210"/>
      <c r="AD184" s="210"/>
      <c r="AE184" s="210"/>
      <c r="AF184" s="210"/>
      <c r="AG184" s="210" t="s">
        <v>321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38">
        <v>81</v>
      </c>
      <c r="B185" s="239" t="s">
        <v>1827</v>
      </c>
      <c r="C185" s="260" t="s">
        <v>1828</v>
      </c>
      <c r="D185" s="240" t="s">
        <v>284</v>
      </c>
      <c r="E185" s="241">
        <v>1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3">
        <v>0</v>
      </c>
      <c r="O185" s="243">
        <f>ROUND(E185*N185,2)</f>
        <v>0</v>
      </c>
      <c r="P185" s="243">
        <v>0</v>
      </c>
      <c r="Q185" s="243">
        <f>ROUND(E185*P185,2)</f>
        <v>0</v>
      </c>
      <c r="R185" s="243"/>
      <c r="S185" s="243" t="s">
        <v>279</v>
      </c>
      <c r="T185" s="244" t="s">
        <v>285</v>
      </c>
      <c r="U185" s="220">
        <v>0</v>
      </c>
      <c r="V185" s="220">
        <f>ROUND(E185*U185,2)</f>
        <v>0</v>
      </c>
      <c r="W185" s="220"/>
      <c r="X185" s="210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254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17"/>
      <c r="B186" s="218"/>
      <c r="C186" s="263" t="s">
        <v>850</v>
      </c>
      <c r="D186" s="246"/>
      <c r="E186" s="246"/>
      <c r="F186" s="246"/>
      <c r="G186" s="246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10"/>
      <c r="Y186" s="210"/>
      <c r="Z186" s="210"/>
      <c r="AA186" s="210"/>
      <c r="AB186" s="210"/>
      <c r="AC186" s="210"/>
      <c r="AD186" s="210"/>
      <c r="AE186" s="210"/>
      <c r="AF186" s="210"/>
      <c r="AG186" s="210" t="s">
        <v>321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50">
        <v>82</v>
      </c>
      <c r="B187" s="251" t="s">
        <v>1829</v>
      </c>
      <c r="C187" s="266" t="s">
        <v>1830</v>
      </c>
      <c r="D187" s="252" t="s">
        <v>284</v>
      </c>
      <c r="E187" s="253">
        <v>5</v>
      </c>
      <c r="F187" s="254"/>
      <c r="G187" s="255">
        <f>ROUND(E187*F187,2)</f>
        <v>0</v>
      </c>
      <c r="H187" s="254"/>
      <c r="I187" s="255">
        <f>ROUND(E187*H187,2)</f>
        <v>0</v>
      </c>
      <c r="J187" s="254"/>
      <c r="K187" s="255">
        <f>ROUND(E187*J187,2)</f>
        <v>0</v>
      </c>
      <c r="L187" s="255">
        <v>21</v>
      </c>
      <c r="M187" s="255">
        <f>G187*(1+L187/100)</f>
        <v>0</v>
      </c>
      <c r="N187" s="255">
        <v>0</v>
      </c>
      <c r="O187" s="255">
        <f>ROUND(E187*N187,2)</f>
        <v>0</v>
      </c>
      <c r="P187" s="255">
        <v>0</v>
      </c>
      <c r="Q187" s="255">
        <f>ROUND(E187*P187,2)</f>
        <v>0</v>
      </c>
      <c r="R187" s="255"/>
      <c r="S187" s="255" t="s">
        <v>279</v>
      </c>
      <c r="T187" s="256" t="s">
        <v>285</v>
      </c>
      <c r="U187" s="220">
        <v>0</v>
      </c>
      <c r="V187" s="220">
        <f>ROUND(E187*U187,2)</f>
        <v>0</v>
      </c>
      <c r="W187" s="220"/>
      <c r="X187" s="210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254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50">
        <v>83</v>
      </c>
      <c r="B188" s="251" t="s">
        <v>1831</v>
      </c>
      <c r="C188" s="266" t="s">
        <v>1832</v>
      </c>
      <c r="D188" s="252" t="s">
        <v>284</v>
      </c>
      <c r="E188" s="253">
        <v>5</v>
      </c>
      <c r="F188" s="254"/>
      <c r="G188" s="255">
        <f>ROUND(E188*F188,2)</f>
        <v>0</v>
      </c>
      <c r="H188" s="254"/>
      <c r="I188" s="255">
        <f>ROUND(E188*H188,2)</f>
        <v>0</v>
      </c>
      <c r="J188" s="254"/>
      <c r="K188" s="255">
        <f>ROUND(E188*J188,2)</f>
        <v>0</v>
      </c>
      <c r="L188" s="255">
        <v>21</v>
      </c>
      <c r="M188" s="255">
        <f>G188*(1+L188/100)</f>
        <v>0</v>
      </c>
      <c r="N188" s="255">
        <v>0</v>
      </c>
      <c r="O188" s="255">
        <f>ROUND(E188*N188,2)</f>
        <v>0</v>
      </c>
      <c r="P188" s="255">
        <v>0</v>
      </c>
      <c r="Q188" s="255">
        <f>ROUND(E188*P188,2)</f>
        <v>0</v>
      </c>
      <c r="R188" s="255"/>
      <c r="S188" s="255" t="s">
        <v>279</v>
      </c>
      <c r="T188" s="256" t="s">
        <v>285</v>
      </c>
      <c r="U188" s="220">
        <v>0</v>
      </c>
      <c r="V188" s="220">
        <f>ROUND(E188*U188,2)</f>
        <v>0</v>
      </c>
      <c r="W188" s="220"/>
      <c r="X188" s="210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254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50">
        <v>84</v>
      </c>
      <c r="B189" s="251" t="s">
        <v>1833</v>
      </c>
      <c r="C189" s="266" t="s">
        <v>1834</v>
      </c>
      <c r="D189" s="252" t="s">
        <v>284</v>
      </c>
      <c r="E189" s="253">
        <v>5</v>
      </c>
      <c r="F189" s="254"/>
      <c r="G189" s="255">
        <f>ROUND(E189*F189,2)</f>
        <v>0</v>
      </c>
      <c r="H189" s="254"/>
      <c r="I189" s="255">
        <f>ROUND(E189*H189,2)</f>
        <v>0</v>
      </c>
      <c r="J189" s="254"/>
      <c r="K189" s="255">
        <f>ROUND(E189*J189,2)</f>
        <v>0</v>
      </c>
      <c r="L189" s="255">
        <v>21</v>
      </c>
      <c r="M189" s="255">
        <f>G189*(1+L189/100)</f>
        <v>0</v>
      </c>
      <c r="N189" s="255">
        <v>0</v>
      </c>
      <c r="O189" s="255">
        <f>ROUND(E189*N189,2)</f>
        <v>0</v>
      </c>
      <c r="P189" s="255">
        <v>0</v>
      </c>
      <c r="Q189" s="255">
        <f>ROUND(E189*P189,2)</f>
        <v>0</v>
      </c>
      <c r="R189" s="255"/>
      <c r="S189" s="255" t="s">
        <v>279</v>
      </c>
      <c r="T189" s="256" t="s">
        <v>285</v>
      </c>
      <c r="U189" s="220">
        <v>0</v>
      </c>
      <c r="V189" s="220">
        <f>ROUND(E189*U189,2)</f>
        <v>0</v>
      </c>
      <c r="W189" s="220"/>
      <c r="X189" s="21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254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50">
        <v>85</v>
      </c>
      <c r="B190" s="251" t="s">
        <v>1835</v>
      </c>
      <c r="C190" s="266" t="s">
        <v>1836</v>
      </c>
      <c r="D190" s="252"/>
      <c r="E190" s="253">
        <v>3</v>
      </c>
      <c r="F190" s="254"/>
      <c r="G190" s="255">
        <f>ROUND(E190*F190,2)</f>
        <v>0</v>
      </c>
      <c r="H190" s="254"/>
      <c r="I190" s="255">
        <f>ROUND(E190*H190,2)</f>
        <v>0</v>
      </c>
      <c r="J190" s="254"/>
      <c r="K190" s="255">
        <f>ROUND(E190*J190,2)</f>
        <v>0</v>
      </c>
      <c r="L190" s="255">
        <v>21</v>
      </c>
      <c r="M190" s="255">
        <f>G190*(1+L190/100)</f>
        <v>0</v>
      </c>
      <c r="N190" s="255">
        <v>0</v>
      </c>
      <c r="O190" s="255">
        <f>ROUND(E190*N190,2)</f>
        <v>0</v>
      </c>
      <c r="P190" s="255">
        <v>0</v>
      </c>
      <c r="Q190" s="255">
        <f>ROUND(E190*P190,2)</f>
        <v>0</v>
      </c>
      <c r="R190" s="255"/>
      <c r="S190" s="255" t="s">
        <v>279</v>
      </c>
      <c r="T190" s="256" t="s">
        <v>285</v>
      </c>
      <c r="U190" s="220">
        <v>0</v>
      </c>
      <c r="V190" s="220">
        <f>ROUND(E190*U190,2)</f>
        <v>0</v>
      </c>
      <c r="W190" s="220"/>
      <c r="X190" s="210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254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50">
        <v>86</v>
      </c>
      <c r="B191" s="251" t="s">
        <v>1837</v>
      </c>
      <c r="C191" s="266" t="s">
        <v>1838</v>
      </c>
      <c r="D191" s="252" t="s">
        <v>284</v>
      </c>
      <c r="E191" s="253">
        <v>1</v>
      </c>
      <c r="F191" s="254"/>
      <c r="G191" s="255">
        <f>ROUND(E191*F191,2)</f>
        <v>0</v>
      </c>
      <c r="H191" s="254"/>
      <c r="I191" s="255">
        <f>ROUND(E191*H191,2)</f>
        <v>0</v>
      </c>
      <c r="J191" s="254"/>
      <c r="K191" s="255">
        <f>ROUND(E191*J191,2)</f>
        <v>0</v>
      </c>
      <c r="L191" s="255">
        <v>21</v>
      </c>
      <c r="M191" s="255">
        <f>G191*(1+L191/100)</f>
        <v>0</v>
      </c>
      <c r="N191" s="255">
        <v>0</v>
      </c>
      <c r="O191" s="255">
        <f>ROUND(E191*N191,2)</f>
        <v>0</v>
      </c>
      <c r="P191" s="255">
        <v>0</v>
      </c>
      <c r="Q191" s="255">
        <f>ROUND(E191*P191,2)</f>
        <v>0</v>
      </c>
      <c r="R191" s="255"/>
      <c r="S191" s="255" t="s">
        <v>279</v>
      </c>
      <c r="T191" s="256" t="s">
        <v>285</v>
      </c>
      <c r="U191" s="220">
        <v>0</v>
      </c>
      <c r="V191" s="220">
        <f>ROUND(E191*U191,2)</f>
        <v>0</v>
      </c>
      <c r="W191" s="220"/>
      <c r="X191" s="210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50">
        <v>87</v>
      </c>
      <c r="B192" s="251" t="s">
        <v>1839</v>
      </c>
      <c r="C192" s="266" t="s">
        <v>1840</v>
      </c>
      <c r="D192" s="252" t="s">
        <v>284</v>
      </c>
      <c r="E192" s="253">
        <v>4</v>
      </c>
      <c r="F192" s="254"/>
      <c r="G192" s="255">
        <f>ROUND(E192*F192,2)</f>
        <v>0</v>
      </c>
      <c r="H192" s="254"/>
      <c r="I192" s="255">
        <f>ROUND(E192*H192,2)</f>
        <v>0</v>
      </c>
      <c r="J192" s="254"/>
      <c r="K192" s="255">
        <f>ROUND(E192*J192,2)</f>
        <v>0</v>
      </c>
      <c r="L192" s="255">
        <v>21</v>
      </c>
      <c r="M192" s="255">
        <f>G192*(1+L192/100)</f>
        <v>0</v>
      </c>
      <c r="N192" s="255">
        <v>0</v>
      </c>
      <c r="O192" s="255">
        <f>ROUND(E192*N192,2)</f>
        <v>0</v>
      </c>
      <c r="P192" s="255">
        <v>0</v>
      </c>
      <c r="Q192" s="255">
        <f>ROUND(E192*P192,2)</f>
        <v>0</v>
      </c>
      <c r="R192" s="255"/>
      <c r="S192" s="255" t="s">
        <v>279</v>
      </c>
      <c r="T192" s="256" t="s">
        <v>285</v>
      </c>
      <c r="U192" s="220">
        <v>0</v>
      </c>
      <c r="V192" s="220">
        <f>ROUND(E192*U192,2)</f>
        <v>0</v>
      </c>
      <c r="W192" s="220"/>
      <c r="X192" s="210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254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50">
        <v>88</v>
      </c>
      <c r="B193" s="251" t="s">
        <v>1841</v>
      </c>
      <c r="C193" s="266" t="s">
        <v>1842</v>
      </c>
      <c r="D193" s="252" t="s">
        <v>284</v>
      </c>
      <c r="E193" s="253">
        <v>6</v>
      </c>
      <c r="F193" s="254"/>
      <c r="G193" s="255">
        <f>ROUND(E193*F193,2)</f>
        <v>0</v>
      </c>
      <c r="H193" s="254"/>
      <c r="I193" s="255">
        <f>ROUND(E193*H193,2)</f>
        <v>0</v>
      </c>
      <c r="J193" s="254"/>
      <c r="K193" s="255">
        <f>ROUND(E193*J193,2)</f>
        <v>0</v>
      </c>
      <c r="L193" s="255">
        <v>21</v>
      </c>
      <c r="M193" s="255">
        <f>G193*(1+L193/100)</f>
        <v>0</v>
      </c>
      <c r="N193" s="255">
        <v>0</v>
      </c>
      <c r="O193" s="255">
        <f>ROUND(E193*N193,2)</f>
        <v>0</v>
      </c>
      <c r="P193" s="255">
        <v>0</v>
      </c>
      <c r="Q193" s="255">
        <f>ROUND(E193*P193,2)</f>
        <v>0</v>
      </c>
      <c r="R193" s="255"/>
      <c r="S193" s="255" t="s">
        <v>279</v>
      </c>
      <c r="T193" s="256" t="s">
        <v>285</v>
      </c>
      <c r="U193" s="220">
        <v>0</v>
      </c>
      <c r="V193" s="220">
        <f>ROUND(E193*U193,2)</f>
        <v>0</v>
      </c>
      <c r="W193" s="220"/>
      <c r="X193" s="21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254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50">
        <v>89</v>
      </c>
      <c r="B194" s="251" t="s">
        <v>1843</v>
      </c>
      <c r="C194" s="266" t="s">
        <v>1844</v>
      </c>
      <c r="D194" s="252" t="s">
        <v>284</v>
      </c>
      <c r="E194" s="253">
        <v>3</v>
      </c>
      <c r="F194" s="254"/>
      <c r="G194" s="255">
        <f>ROUND(E194*F194,2)</f>
        <v>0</v>
      </c>
      <c r="H194" s="254"/>
      <c r="I194" s="255">
        <f>ROUND(E194*H194,2)</f>
        <v>0</v>
      </c>
      <c r="J194" s="254"/>
      <c r="K194" s="255">
        <f>ROUND(E194*J194,2)</f>
        <v>0</v>
      </c>
      <c r="L194" s="255">
        <v>21</v>
      </c>
      <c r="M194" s="255">
        <f>G194*(1+L194/100)</f>
        <v>0</v>
      </c>
      <c r="N194" s="255">
        <v>0</v>
      </c>
      <c r="O194" s="255">
        <f>ROUND(E194*N194,2)</f>
        <v>0</v>
      </c>
      <c r="P194" s="255">
        <v>0</v>
      </c>
      <c r="Q194" s="255">
        <f>ROUND(E194*P194,2)</f>
        <v>0</v>
      </c>
      <c r="R194" s="255"/>
      <c r="S194" s="255" t="s">
        <v>279</v>
      </c>
      <c r="T194" s="256" t="s">
        <v>285</v>
      </c>
      <c r="U194" s="220">
        <v>0</v>
      </c>
      <c r="V194" s="220">
        <f>ROUND(E194*U194,2)</f>
        <v>0</v>
      </c>
      <c r="W194" s="220"/>
      <c r="X194" s="210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254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38">
        <v>90</v>
      </c>
      <c r="B195" s="239" t="s">
        <v>1845</v>
      </c>
      <c r="C195" s="260" t="s">
        <v>1846</v>
      </c>
      <c r="D195" s="240" t="s">
        <v>284</v>
      </c>
      <c r="E195" s="241">
        <v>3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3">
        <v>3.0000000000000001E-3</v>
      </c>
      <c r="O195" s="243">
        <f>ROUND(E195*N195,2)</f>
        <v>0.01</v>
      </c>
      <c r="P195" s="243">
        <v>0</v>
      </c>
      <c r="Q195" s="243">
        <f>ROUND(E195*P195,2)</f>
        <v>0</v>
      </c>
      <c r="R195" s="243"/>
      <c r="S195" s="243" t="s">
        <v>279</v>
      </c>
      <c r="T195" s="244" t="s">
        <v>280</v>
      </c>
      <c r="U195" s="220">
        <v>0</v>
      </c>
      <c r="V195" s="220">
        <f>ROUND(E195*U195,2)</f>
        <v>0</v>
      </c>
      <c r="W195" s="220"/>
      <c r="X195" s="210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254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17"/>
      <c r="B196" s="218"/>
      <c r="C196" s="262" t="s">
        <v>1735</v>
      </c>
      <c r="D196" s="222"/>
      <c r="E196" s="223">
        <v>3</v>
      </c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10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258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38">
        <v>91</v>
      </c>
      <c r="B197" s="239" t="s">
        <v>1847</v>
      </c>
      <c r="C197" s="260" t="s">
        <v>1848</v>
      </c>
      <c r="D197" s="240" t="s">
        <v>284</v>
      </c>
      <c r="E197" s="241">
        <v>1</v>
      </c>
      <c r="F197" s="242"/>
      <c r="G197" s="243">
        <f>ROUND(E197*F197,2)</f>
        <v>0</v>
      </c>
      <c r="H197" s="242"/>
      <c r="I197" s="243">
        <f>ROUND(E197*H197,2)</f>
        <v>0</v>
      </c>
      <c r="J197" s="242"/>
      <c r="K197" s="243">
        <f>ROUND(E197*J197,2)</f>
        <v>0</v>
      </c>
      <c r="L197" s="243">
        <v>21</v>
      </c>
      <c r="M197" s="243">
        <f>G197*(1+L197/100)</f>
        <v>0</v>
      </c>
      <c r="N197" s="243">
        <v>0.01</v>
      </c>
      <c r="O197" s="243">
        <f>ROUND(E197*N197,2)</f>
        <v>0.01</v>
      </c>
      <c r="P197" s="243">
        <v>0</v>
      </c>
      <c r="Q197" s="243">
        <f>ROUND(E197*P197,2)</f>
        <v>0</v>
      </c>
      <c r="R197" s="243"/>
      <c r="S197" s="243" t="s">
        <v>279</v>
      </c>
      <c r="T197" s="244" t="s">
        <v>280</v>
      </c>
      <c r="U197" s="220">
        <v>0</v>
      </c>
      <c r="V197" s="220">
        <f>ROUND(E197*U197,2)</f>
        <v>0</v>
      </c>
      <c r="W197" s="220"/>
      <c r="X197" s="21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254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17"/>
      <c r="B198" s="218"/>
      <c r="C198" s="262" t="s">
        <v>1792</v>
      </c>
      <c r="D198" s="222"/>
      <c r="E198" s="223">
        <v>1</v>
      </c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1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258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38">
        <v>92</v>
      </c>
      <c r="B199" s="239" t="s">
        <v>1849</v>
      </c>
      <c r="C199" s="260" t="s">
        <v>1850</v>
      </c>
      <c r="D199" s="240" t="s">
        <v>284</v>
      </c>
      <c r="E199" s="241">
        <v>3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3">
        <v>1.8E-3</v>
      </c>
      <c r="O199" s="243">
        <f>ROUND(E199*N199,2)</f>
        <v>0.01</v>
      </c>
      <c r="P199" s="243">
        <v>0</v>
      </c>
      <c r="Q199" s="243">
        <f>ROUND(E199*P199,2)</f>
        <v>0</v>
      </c>
      <c r="R199" s="243"/>
      <c r="S199" s="243" t="s">
        <v>279</v>
      </c>
      <c r="T199" s="244" t="s">
        <v>285</v>
      </c>
      <c r="U199" s="220">
        <v>0.53500000000000003</v>
      </c>
      <c r="V199" s="220">
        <f>ROUND(E199*U199,2)</f>
        <v>1.61</v>
      </c>
      <c r="W199" s="220"/>
      <c r="X199" s="210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254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17"/>
      <c r="B200" s="218"/>
      <c r="C200" s="263" t="s">
        <v>865</v>
      </c>
      <c r="D200" s="246"/>
      <c r="E200" s="246"/>
      <c r="F200" s="246"/>
      <c r="G200" s="246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1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321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17"/>
      <c r="B201" s="218"/>
      <c r="C201" s="262" t="s">
        <v>1735</v>
      </c>
      <c r="D201" s="222"/>
      <c r="E201" s="223">
        <v>3</v>
      </c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1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258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17">
        <v>93</v>
      </c>
      <c r="B202" s="218" t="s">
        <v>1851</v>
      </c>
      <c r="C202" s="268" t="s">
        <v>1852</v>
      </c>
      <c r="D202" s="219" t="s">
        <v>0</v>
      </c>
      <c r="E202" s="257"/>
      <c r="F202" s="221"/>
      <c r="G202" s="220">
        <f>ROUND(E202*F202,2)</f>
        <v>0</v>
      </c>
      <c r="H202" s="221"/>
      <c r="I202" s="220">
        <f>ROUND(E202*H202,2)</f>
        <v>0</v>
      </c>
      <c r="J202" s="221"/>
      <c r="K202" s="220">
        <f>ROUND(E202*J202,2)</f>
        <v>0</v>
      </c>
      <c r="L202" s="220">
        <v>21</v>
      </c>
      <c r="M202" s="220">
        <f>G202*(1+L202/100)</f>
        <v>0</v>
      </c>
      <c r="N202" s="220">
        <v>0</v>
      </c>
      <c r="O202" s="220">
        <f>ROUND(E202*N202,2)</f>
        <v>0</v>
      </c>
      <c r="P202" s="220">
        <v>0</v>
      </c>
      <c r="Q202" s="220">
        <f>ROUND(E202*P202,2)</f>
        <v>0</v>
      </c>
      <c r="R202" s="220" t="s">
        <v>1529</v>
      </c>
      <c r="S202" s="220" t="s">
        <v>253</v>
      </c>
      <c r="T202" s="220" t="s">
        <v>253</v>
      </c>
      <c r="U202" s="220">
        <v>0</v>
      </c>
      <c r="V202" s="220">
        <f>ROUND(E202*U202,2)</f>
        <v>0</v>
      </c>
      <c r="W202" s="220"/>
      <c r="X202" s="21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587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17"/>
      <c r="B203" s="218"/>
      <c r="C203" s="264" t="s">
        <v>1595</v>
      </c>
      <c r="D203" s="248"/>
      <c r="E203" s="248"/>
      <c r="F203" s="248"/>
      <c r="G203" s="248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1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256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">
      <c r="A204" s="228" t="s">
        <v>247</v>
      </c>
      <c r="B204" s="229" t="s">
        <v>213</v>
      </c>
      <c r="C204" s="259" t="s">
        <v>214</v>
      </c>
      <c r="D204" s="230"/>
      <c r="E204" s="231"/>
      <c r="F204" s="232"/>
      <c r="G204" s="232">
        <f>SUMIF(AG205:AG212,"&lt;&gt;NOR",G205:G212)</f>
        <v>0</v>
      </c>
      <c r="H204" s="232"/>
      <c r="I204" s="232">
        <f>SUM(I205:I212)</f>
        <v>0</v>
      </c>
      <c r="J204" s="232"/>
      <c r="K204" s="232">
        <f>SUM(K205:K212)</f>
        <v>0</v>
      </c>
      <c r="L204" s="232"/>
      <c r="M204" s="232">
        <f>SUM(M205:M212)</f>
        <v>0</v>
      </c>
      <c r="N204" s="232"/>
      <c r="O204" s="232">
        <f>SUM(O205:O212)</f>
        <v>0</v>
      </c>
      <c r="P204" s="232"/>
      <c r="Q204" s="232">
        <f>SUM(Q205:Q212)</f>
        <v>0</v>
      </c>
      <c r="R204" s="232"/>
      <c r="S204" s="232"/>
      <c r="T204" s="233"/>
      <c r="U204" s="227"/>
      <c r="V204" s="227">
        <f>SUM(V205:V212)</f>
        <v>83.910000000000011</v>
      </c>
      <c r="W204" s="227"/>
      <c r="AG204" t="s">
        <v>248</v>
      </c>
    </row>
    <row r="205" spans="1:60" ht="22.5" outlineLevel="1" x14ac:dyDescent="0.2">
      <c r="A205" s="250">
        <v>94</v>
      </c>
      <c r="B205" s="251" t="s">
        <v>909</v>
      </c>
      <c r="C205" s="266" t="s">
        <v>910</v>
      </c>
      <c r="D205" s="252" t="s">
        <v>586</v>
      </c>
      <c r="E205" s="253">
        <v>15.397</v>
      </c>
      <c r="F205" s="254"/>
      <c r="G205" s="255">
        <f>ROUND(E205*F205,2)</f>
        <v>0</v>
      </c>
      <c r="H205" s="254"/>
      <c r="I205" s="255">
        <f>ROUND(E205*H205,2)</f>
        <v>0</v>
      </c>
      <c r="J205" s="254"/>
      <c r="K205" s="255">
        <f>ROUND(E205*J205,2)</f>
        <v>0</v>
      </c>
      <c r="L205" s="255">
        <v>21</v>
      </c>
      <c r="M205" s="255">
        <f>G205*(1+L205/100)</f>
        <v>0</v>
      </c>
      <c r="N205" s="255">
        <v>0</v>
      </c>
      <c r="O205" s="255">
        <f>ROUND(E205*N205,2)</f>
        <v>0</v>
      </c>
      <c r="P205" s="255">
        <v>0</v>
      </c>
      <c r="Q205" s="255">
        <f>ROUND(E205*P205,2)</f>
        <v>0</v>
      </c>
      <c r="R205" s="255" t="s">
        <v>531</v>
      </c>
      <c r="S205" s="255" t="s">
        <v>253</v>
      </c>
      <c r="T205" s="256" t="s">
        <v>253</v>
      </c>
      <c r="U205" s="220">
        <v>2.0089999999999999</v>
      </c>
      <c r="V205" s="220">
        <f>ROUND(E205*U205,2)</f>
        <v>30.93</v>
      </c>
      <c r="W205" s="220"/>
      <c r="X205" s="21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911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2.5" outlineLevel="1" x14ac:dyDescent="0.2">
      <c r="A206" s="250">
        <v>95</v>
      </c>
      <c r="B206" s="251" t="s">
        <v>915</v>
      </c>
      <c r="C206" s="266" t="s">
        <v>916</v>
      </c>
      <c r="D206" s="252" t="s">
        <v>586</v>
      </c>
      <c r="E206" s="253">
        <v>15.397</v>
      </c>
      <c r="F206" s="254"/>
      <c r="G206" s="255">
        <f>ROUND(E206*F206,2)</f>
        <v>0</v>
      </c>
      <c r="H206" s="254"/>
      <c r="I206" s="255">
        <f>ROUND(E206*H206,2)</f>
        <v>0</v>
      </c>
      <c r="J206" s="254"/>
      <c r="K206" s="255">
        <f>ROUND(E206*J206,2)</f>
        <v>0</v>
      </c>
      <c r="L206" s="255">
        <v>21</v>
      </c>
      <c r="M206" s="255">
        <f>G206*(1+L206/100)</f>
        <v>0</v>
      </c>
      <c r="N206" s="255">
        <v>0</v>
      </c>
      <c r="O206" s="255">
        <f>ROUND(E206*N206,2)</f>
        <v>0</v>
      </c>
      <c r="P206" s="255">
        <v>0</v>
      </c>
      <c r="Q206" s="255">
        <f>ROUND(E206*P206,2)</f>
        <v>0</v>
      </c>
      <c r="R206" s="255" t="s">
        <v>531</v>
      </c>
      <c r="S206" s="255" t="s">
        <v>253</v>
      </c>
      <c r="T206" s="256" t="s">
        <v>253</v>
      </c>
      <c r="U206" s="220">
        <v>0.95899999999999996</v>
      </c>
      <c r="V206" s="220">
        <f>ROUND(E206*U206,2)</f>
        <v>14.77</v>
      </c>
      <c r="W206" s="220"/>
      <c r="X206" s="21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911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8">
        <v>96</v>
      </c>
      <c r="B207" s="239" t="s">
        <v>917</v>
      </c>
      <c r="C207" s="260" t="s">
        <v>918</v>
      </c>
      <c r="D207" s="240" t="s">
        <v>586</v>
      </c>
      <c r="E207" s="241">
        <v>15.397</v>
      </c>
      <c r="F207" s="242"/>
      <c r="G207" s="243">
        <f>ROUND(E207*F207,2)</f>
        <v>0</v>
      </c>
      <c r="H207" s="242"/>
      <c r="I207" s="243">
        <f>ROUND(E207*H207,2)</f>
        <v>0</v>
      </c>
      <c r="J207" s="242"/>
      <c r="K207" s="243">
        <f>ROUND(E207*J207,2)</f>
        <v>0</v>
      </c>
      <c r="L207" s="243">
        <v>21</v>
      </c>
      <c r="M207" s="243">
        <f>G207*(1+L207/100)</f>
        <v>0</v>
      </c>
      <c r="N207" s="243">
        <v>0</v>
      </c>
      <c r="O207" s="243">
        <f>ROUND(E207*N207,2)</f>
        <v>0</v>
      </c>
      <c r="P207" s="243">
        <v>0</v>
      </c>
      <c r="Q207" s="243">
        <f>ROUND(E207*P207,2)</f>
        <v>0</v>
      </c>
      <c r="R207" s="243" t="s">
        <v>531</v>
      </c>
      <c r="S207" s="243" t="s">
        <v>253</v>
      </c>
      <c r="T207" s="244" t="s">
        <v>253</v>
      </c>
      <c r="U207" s="220">
        <v>0.49</v>
      </c>
      <c r="V207" s="220">
        <f>ROUND(E207*U207,2)</f>
        <v>7.54</v>
      </c>
      <c r="W207" s="220"/>
      <c r="X207" s="210"/>
      <c r="Y207" s="210"/>
      <c r="Z207" s="210"/>
      <c r="AA207" s="210"/>
      <c r="AB207" s="210"/>
      <c r="AC207" s="210"/>
      <c r="AD207" s="210"/>
      <c r="AE207" s="210"/>
      <c r="AF207" s="210"/>
      <c r="AG207" s="210" t="s">
        <v>911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17"/>
      <c r="B208" s="218"/>
      <c r="C208" s="263" t="s">
        <v>919</v>
      </c>
      <c r="D208" s="246"/>
      <c r="E208" s="246"/>
      <c r="F208" s="246"/>
      <c r="G208" s="246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  <c r="U208" s="220"/>
      <c r="V208" s="220"/>
      <c r="W208" s="220"/>
      <c r="X208" s="210"/>
      <c r="Y208" s="210"/>
      <c r="Z208" s="210"/>
      <c r="AA208" s="210"/>
      <c r="AB208" s="210"/>
      <c r="AC208" s="210"/>
      <c r="AD208" s="210"/>
      <c r="AE208" s="210"/>
      <c r="AF208" s="210"/>
      <c r="AG208" s="210" t="s">
        <v>321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50">
        <v>97</v>
      </c>
      <c r="B209" s="251" t="s">
        <v>920</v>
      </c>
      <c r="C209" s="266" t="s">
        <v>921</v>
      </c>
      <c r="D209" s="252" t="s">
        <v>586</v>
      </c>
      <c r="E209" s="253">
        <v>215.55799999999999</v>
      </c>
      <c r="F209" s="254"/>
      <c r="G209" s="255">
        <f>ROUND(E209*F209,2)</f>
        <v>0</v>
      </c>
      <c r="H209" s="254"/>
      <c r="I209" s="255">
        <f>ROUND(E209*H209,2)</f>
        <v>0</v>
      </c>
      <c r="J209" s="254"/>
      <c r="K209" s="255">
        <f>ROUND(E209*J209,2)</f>
        <v>0</v>
      </c>
      <c r="L209" s="255">
        <v>21</v>
      </c>
      <c r="M209" s="255">
        <f>G209*(1+L209/100)</f>
        <v>0</v>
      </c>
      <c r="N209" s="255">
        <v>0</v>
      </c>
      <c r="O209" s="255">
        <f>ROUND(E209*N209,2)</f>
        <v>0</v>
      </c>
      <c r="P209" s="255">
        <v>0</v>
      </c>
      <c r="Q209" s="255">
        <f>ROUND(E209*P209,2)</f>
        <v>0</v>
      </c>
      <c r="R209" s="255" t="s">
        <v>531</v>
      </c>
      <c r="S209" s="255" t="s">
        <v>253</v>
      </c>
      <c r="T209" s="256" t="s">
        <v>253</v>
      </c>
      <c r="U209" s="220">
        <v>0</v>
      </c>
      <c r="V209" s="220">
        <f>ROUND(E209*U209,2)</f>
        <v>0</v>
      </c>
      <c r="W209" s="220"/>
      <c r="X209" s="210"/>
      <c r="Y209" s="210"/>
      <c r="Z209" s="210"/>
      <c r="AA209" s="210"/>
      <c r="AB209" s="210"/>
      <c r="AC209" s="210"/>
      <c r="AD209" s="210"/>
      <c r="AE209" s="210"/>
      <c r="AF209" s="210"/>
      <c r="AG209" s="210" t="s">
        <v>911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50">
        <v>98</v>
      </c>
      <c r="B210" s="251" t="s">
        <v>923</v>
      </c>
      <c r="C210" s="266" t="s">
        <v>924</v>
      </c>
      <c r="D210" s="252" t="s">
        <v>586</v>
      </c>
      <c r="E210" s="253">
        <v>15.397</v>
      </c>
      <c r="F210" s="254"/>
      <c r="G210" s="255">
        <f>ROUND(E210*F210,2)</f>
        <v>0</v>
      </c>
      <c r="H210" s="254"/>
      <c r="I210" s="255">
        <f>ROUND(E210*H210,2)</f>
        <v>0</v>
      </c>
      <c r="J210" s="254"/>
      <c r="K210" s="255">
        <f>ROUND(E210*J210,2)</f>
        <v>0</v>
      </c>
      <c r="L210" s="255">
        <v>21</v>
      </c>
      <c r="M210" s="255">
        <f>G210*(1+L210/100)</f>
        <v>0</v>
      </c>
      <c r="N210" s="255">
        <v>0</v>
      </c>
      <c r="O210" s="255">
        <f>ROUND(E210*N210,2)</f>
        <v>0</v>
      </c>
      <c r="P210" s="255">
        <v>0</v>
      </c>
      <c r="Q210" s="255">
        <f>ROUND(E210*P210,2)</f>
        <v>0</v>
      </c>
      <c r="R210" s="255" t="s">
        <v>531</v>
      </c>
      <c r="S210" s="255" t="s">
        <v>253</v>
      </c>
      <c r="T210" s="256" t="s">
        <v>253</v>
      </c>
      <c r="U210" s="220">
        <v>0.94199999999999995</v>
      </c>
      <c r="V210" s="220">
        <f>ROUND(E210*U210,2)</f>
        <v>14.5</v>
      </c>
      <c r="W210" s="220"/>
      <c r="X210" s="210"/>
      <c r="Y210" s="210"/>
      <c r="Z210" s="210"/>
      <c r="AA210" s="210"/>
      <c r="AB210" s="210"/>
      <c r="AC210" s="210"/>
      <c r="AD210" s="210"/>
      <c r="AE210" s="210"/>
      <c r="AF210" s="210"/>
      <c r="AG210" s="210" t="s">
        <v>911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outlineLevel="1" x14ac:dyDescent="0.2">
      <c r="A211" s="250">
        <v>99</v>
      </c>
      <c r="B211" s="251" t="s">
        <v>925</v>
      </c>
      <c r="C211" s="266" t="s">
        <v>926</v>
      </c>
      <c r="D211" s="252" t="s">
        <v>586</v>
      </c>
      <c r="E211" s="253">
        <v>153.97</v>
      </c>
      <c r="F211" s="254"/>
      <c r="G211" s="255">
        <f>ROUND(E211*F211,2)</f>
        <v>0</v>
      </c>
      <c r="H211" s="254"/>
      <c r="I211" s="255">
        <f>ROUND(E211*H211,2)</f>
        <v>0</v>
      </c>
      <c r="J211" s="254"/>
      <c r="K211" s="255">
        <f>ROUND(E211*J211,2)</f>
        <v>0</v>
      </c>
      <c r="L211" s="255">
        <v>21</v>
      </c>
      <c r="M211" s="255">
        <f>G211*(1+L211/100)</f>
        <v>0</v>
      </c>
      <c r="N211" s="255">
        <v>0</v>
      </c>
      <c r="O211" s="255">
        <f>ROUND(E211*N211,2)</f>
        <v>0</v>
      </c>
      <c r="P211" s="255">
        <v>0</v>
      </c>
      <c r="Q211" s="255">
        <f>ROUND(E211*P211,2)</f>
        <v>0</v>
      </c>
      <c r="R211" s="255" t="s">
        <v>531</v>
      </c>
      <c r="S211" s="255" t="s">
        <v>253</v>
      </c>
      <c r="T211" s="256" t="s">
        <v>253</v>
      </c>
      <c r="U211" s="220">
        <v>0.105</v>
      </c>
      <c r="V211" s="220">
        <f>ROUND(E211*U211,2)</f>
        <v>16.170000000000002</v>
      </c>
      <c r="W211" s="220"/>
      <c r="X211" s="210"/>
      <c r="Y211" s="210"/>
      <c r="Z211" s="210"/>
      <c r="AA211" s="210"/>
      <c r="AB211" s="210"/>
      <c r="AC211" s="210"/>
      <c r="AD211" s="210"/>
      <c r="AE211" s="210"/>
      <c r="AF211" s="210"/>
      <c r="AG211" s="210" t="s">
        <v>911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38">
        <v>100</v>
      </c>
      <c r="B212" s="239" t="s">
        <v>1613</v>
      </c>
      <c r="C212" s="260" t="s">
        <v>1614</v>
      </c>
      <c r="D212" s="240" t="s">
        <v>586</v>
      </c>
      <c r="E212" s="241">
        <v>15.397</v>
      </c>
      <c r="F212" s="242"/>
      <c r="G212" s="243">
        <f>ROUND(E212*F212,2)</f>
        <v>0</v>
      </c>
      <c r="H212" s="242"/>
      <c r="I212" s="243">
        <f>ROUND(E212*H212,2)</f>
        <v>0</v>
      </c>
      <c r="J212" s="242"/>
      <c r="K212" s="243">
        <f>ROUND(E212*J212,2)</f>
        <v>0</v>
      </c>
      <c r="L212" s="243">
        <v>21</v>
      </c>
      <c r="M212" s="243">
        <f>G212*(1+L212/100)</f>
        <v>0</v>
      </c>
      <c r="N212" s="243">
        <v>0</v>
      </c>
      <c r="O212" s="243">
        <f>ROUND(E212*N212,2)</f>
        <v>0</v>
      </c>
      <c r="P212" s="243">
        <v>0</v>
      </c>
      <c r="Q212" s="243">
        <f>ROUND(E212*P212,2)</f>
        <v>0</v>
      </c>
      <c r="R212" s="243" t="s">
        <v>531</v>
      </c>
      <c r="S212" s="243" t="s">
        <v>253</v>
      </c>
      <c r="T212" s="244" t="s">
        <v>253</v>
      </c>
      <c r="U212" s="220">
        <v>0</v>
      </c>
      <c r="V212" s="220">
        <f>ROUND(E212*U212,2)</f>
        <v>0</v>
      </c>
      <c r="W212" s="220"/>
      <c r="X212" s="210"/>
      <c r="Y212" s="210"/>
      <c r="Z212" s="210"/>
      <c r="AA212" s="210"/>
      <c r="AB212" s="210"/>
      <c r="AC212" s="210"/>
      <c r="AD212" s="210"/>
      <c r="AE212" s="210"/>
      <c r="AF212" s="210"/>
      <c r="AG212" s="210" t="s">
        <v>911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x14ac:dyDescent="0.2">
      <c r="A213" s="5"/>
      <c r="B213" s="6"/>
      <c r="C213" s="270"/>
      <c r="D213" s="8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AE213">
        <v>15</v>
      </c>
      <c r="AF213">
        <v>21</v>
      </c>
    </row>
    <row r="214" spans="1:60" x14ac:dyDescent="0.2">
      <c r="A214" s="213"/>
      <c r="B214" s="214" t="s">
        <v>29</v>
      </c>
      <c r="C214" s="269"/>
      <c r="D214" s="215"/>
      <c r="E214" s="216"/>
      <c r="F214" s="216"/>
      <c r="G214" s="258">
        <f>G8+G17+G20+G26+G36+G38+G50+G53+G60+G114+G149+G204</f>
        <v>0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AE214">
        <f>SUMIF(L7:L212,AE213,G7:G212)</f>
        <v>0</v>
      </c>
      <c r="AF214">
        <f>SUMIF(L7:L212,AF213,G7:G212)</f>
        <v>0</v>
      </c>
      <c r="AG214" t="s">
        <v>941</v>
      </c>
    </row>
    <row r="215" spans="1:60" x14ac:dyDescent="0.2">
      <c r="C215" s="271"/>
      <c r="D215" s="194"/>
      <c r="AG215" t="s">
        <v>951</v>
      </c>
    </row>
    <row r="216" spans="1:60" x14ac:dyDescent="0.2">
      <c r="D216" s="194"/>
    </row>
    <row r="217" spans="1:60" x14ac:dyDescent="0.2">
      <c r="D217" s="194"/>
    </row>
    <row r="218" spans="1:60" x14ac:dyDescent="0.2">
      <c r="D218" s="194"/>
    </row>
    <row r="219" spans="1:60" x14ac:dyDescent="0.2">
      <c r="D219" s="194"/>
    </row>
    <row r="220" spans="1:60" x14ac:dyDescent="0.2">
      <c r="D220" s="194"/>
    </row>
    <row r="221" spans="1:60" x14ac:dyDescent="0.2">
      <c r="D221" s="194"/>
    </row>
    <row r="222" spans="1:60" x14ac:dyDescent="0.2">
      <c r="D222" s="194"/>
    </row>
    <row r="223" spans="1:60" x14ac:dyDescent="0.2">
      <c r="D223" s="194"/>
    </row>
    <row r="224" spans="1:60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WJA4hNK5U2fET1Bzq9G7i9Z8MFgsraoFFQ3Ygovcqdm1bQdiFzhDziOCcTmOug6d5g7XCcWzM1WWwywYB0SHNw==" saltValue="Gz/d6DOyEkp+iY9t7KsZ0Q==" spinCount="100000" sheet="1"/>
  <mergeCells count="54">
    <mergeCell ref="C182:G182"/>
    <mergeCell ref="C184:G184"/>
    <mergeCell ref="C186:G186"/>
    <mergeCell ref="C200:G200"/>
    <mergeCell ref="C203:G203"/>
    <mergeCell ref="C208:G208"/>
    <mergeCell ref="C162:G162"/>
    <mergeCell ref="C165:G165"/>
    <mergeCell ref="C167:G167"/>
    <mergeCell ref="C169:G169"/>
    <mergeCell ref="C178:G178"/>
    <mergeCell ref="C180:G180"/>
    <mergeCell ref="C126:G126"/>
    <mergeCell ref="C127:G127"/>
    <mergeCell ref="C136:G136"/>
    <mergeCell ref="C139:G139"/>
    <mergeCell ref="C141:G141"/>
    <mergeCell ref="C148:G148"/>
    <mergeCell ref="C95:G95"/>
    <mergeCell ref="C113:G113"/>
    <mergeCell ref="C118:G118"/>
    <mergeCell ref="C119:G119"/>
    <mergeCell ref="C122:G122"/>
    <mergeCell ref="C123:G123"/>
    <mergeCell ref="C79:G79"/>
    <mergeCell ref="C82:G82"/>
    <mergeCell ref="C85:G85"/>
    <mergeCell ref="C88:G88"/>
    <mergeCell ref="C91:G91"/>
    <mergeCell ref="C93:G93"/>
    <mergeCell ref="C65:G65"/>
    <mergeCell ref="C68:G68"/>
    <mergeCell ref="C71:G71"/>
    <mergeCell ref="C74:G74"/>
    <mergeCell ref="C75:G75"/>
    <mergeCell ref="C78:G78"/>
    <mergeCell ref="C43:G43"/>
    <mergeCell ref="C46:G46"/>
    <mergeCell ref="C52:G52"/>
    <mergeCell ref="C57:G57"/>
    <mergeCell ref="C58:G58"/>
    <mergeCell ref="C62:G62"/>
    <mergeCell ref="C24:G24"/>
    <mergeCell ref="C28:G28"/>
    <mergeCell ref="C30:G30"/>
    <mergeCell ref="C32:G32"/>
    <mergeCell ref="C34:G34"/>
    <mergeCell ref="C40:G40"/>
    <mergeCell ref="A1:G1"/>
    <mergeCell ref="C2:G2"/>
    <mergeCell ref="C3:G3"/>
    <mergeCell ref="C4:G4"/>
    <mergeCell ref="C19:G19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69</v>
      </c>
      <c r="C3" s="199" t="s">
        <v>70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75</v>
      </c>
      <c r="C4" s="202" t="s">
        <v>60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204</v>
      </c>
      <c r="C8" s="259" t="s">
        <v>202</v>
      </c>
      <c r="D8" s="230"/>
      <c r="E8" s="231"/>
      <c r="F8" s="232"/>
      <c r="G8" s="232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2"/>
      <c r="O8" s="232">
        <f>SUM(O9:O10)</f>
        <v>0</v>
      </c>
      <c r="P8" s="232"/>
      <c r="Q8" s="232">
        <f>SUM(Q9:Q10)</f>
        <v>0</v>
      </c>
      <c r="R8" s="232"/>
      <c r="S8" s="232"/>
      <c r="T8" s="233"/>
      <c r="U8" s="227"/>
      <c r="V8" s="227">
        <f>SUM(V9:V10)</f>
        <v>0</v>
      </c>
      <c r="W8" s="227"/>
      <c r="AG8" t="s">
        <v>248</v>
      </c>
    </row>
    <row r="9" spans="1:60" outlineLevel="1" x14ac:dyDescent="0.2">
      <c r="A9" s="238">
        <v>1</v>
      </c>
      <c r="B9" s="239" t="s">
        <v>1853</v>
      </c>
      <c r="C9" s="260" t="s">
        <v>1854</v>
      </c>
      <c r="D9" s="240" t="s">
        <v>0</v>
      </c>
      <c r="E9" s="241">
        <v>397.9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/>
      <c r="S9" s="243" t="s">
        <v>253</v>
      </c>
      <c r="T9" s="244" t="s">
        <v>253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254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3" t="s">
        <v>1855</v>
      </c>
      <c r="D10" s="246"/>
      <c r="E10" s="246"/>
      <c r="F10" s="246"/>
      <c r="G10" s="246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321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28" t="s">
        <v>247</v>
      </c>
      <c r="B11" s="229" t="s">
        <v>205</v>
      </c>
      <c r="C11" s="259" t="s">
        <v>202</v>
      </c>
      <c r="D11" s="230"/>
      <c r="E11" s="231"/>
      <c r="F11" s="232"/>
      <c r="G11" s="232">
        <f>SUMIF(AG12:AG13,"&lt;&gt;NOR",G12:G13)</f>
        <v>0</v>
      </c>
      <c r="H11" s="232"/>
      <c r="I11" s="232">
        <f>SUM(I12:I13)</f>
        <v>0</v>
      </c>
      <c r="J11" s="232"/>
      <c r="K11" s="232">
        <f>SUM(K12:K13)</f>
        <v>0</v>
      </c>
      <c r="L11" s="232"/>
      <c r="M11" s="232">
        <f>SUM(M12:M13)</f>
        <v>0</v>
      </c>
      <c r="N11" s="232"/>
      <c r="O11" s="232">
        <f>SUM(O12:O13)</f>
        <v>0</v>
      </c>
      <c r="P11" s="232"/>
      <c r="Q11" s="232">
        <f>SUM(Q12:Q13)</f>
        <v>0</v>
      </c>
      <c r="R11" s="232"/>
      <c r="S11" s="232"/>
      <c r="T11" s="233"/>
      <c r="U11" s="227"/>
      <c r="V11" s="227">
        <f>SUM(V12:V13)</f>
        <v>5.8</v>
      </c>
      <c r="W11" s="227"/>
      <c r="AG11" t="s">
        <v>248</v>
      </c>
    </row>
    <row r="12" spans="1:60" outlineLevel="1" x14ac:dyDescent="0.2">
      <c r="A12" s="250">
        <v>2</v>
      </c>
      <c r="B12" s="251" t="s">
        <v>1856</v>
      </c>
      <c r="C12" s="266" t="s">
        <v>1857</v>
      </c>
      <c r="D12" s="252" t="s">
        <v>0</v>
      </c>
      <c r="E12" s="253">
        <v>1525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5">
        <v>0</v>
      </c>
      <c r="O12" s="255">
        <f>ROUND(E12*N12,2)</f>
        <v>0</v>
      </c>
      <c r="P12" s="255">
        <v>0</v>
      </c>
      <c r="Q12" s="255">
        <f>ROUND(E12*P12,2)</f>
        <v>0</v>
      </c>
      <c r="R12" s="255"/>
      <c r="S12" s="255" t="s">
        <v>253</v>
      </c>
      <c r="T12" s="256" t="s">
        <v>253</v>
      </c>
      <c r="U12" s="220">
        <v>3.8E-3</v>
      </c>
      <c r="V12" s="220">
        <f>ROUND(E12*U12,2)</f>
        <v>5.8</v>
      </c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0">
        <v>3</v>
      </c>
      <c r="B13" s="251" t="s">
        <v>1858</v>
      </c>
      <c r="C13" s="266" t="s">
        <v>1859</v>
      </c>
      <c r="D13" s="252" t="s">
        <v>284</v>
      </c>
      <c r="E13" s="253">
        <v>1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5">
        <v>0</v>
      </c>
      <c r="O13" s="255">
        <f>ROUND(E13*N13,2)</f>
        <v>0</v>
      </c>
      <c r="P13" s="255">
        <v>0</v>
      </c>
      <c r="Q13" s="255">
        <f>ROUND(E13*P13,2)</f>
        <v>0</v>
      </c>
      <c r="R13" s="255"/>
      <c r="S13" s="255" t="s">
        <v>279</v>
      </c>
      <c r="T13" s="256" t="s">
        <v>280</v>
      </c>
      <c r="U13" s="220">
        <v>0</v>
      </c>
      <c r="V13" s="220">
        <f>ROUND(E13*U13,2)</f>
        <v>0</v>
      </c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254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28" t="s">
        <v>247</v>
      </c>
      <c r="B14" s="229" t="s">
        <v>158</v>
      </c>
      <c r="C14" s="259" t="s">
        <v>159</v>
      </c>
      <c r="D14" s="230"/>
      <c r="E14" s="231"/>
      <c r="F14" s="232"/>
      <c r="G14" s="232">
        <f>SUMIF(AG15:AG104,"&lt;&gt;NOR",G15:G104)</f>
        <v>0</v>
      </c>
      <c r="H14" s="232"/>
      <c r="I14" s="232">
        <f>SUM(I15:I104)</f>
        <v>0</v>
      </c>
      <c r="J14" s="232"/>
      <c r="K14" s="232">
        <f>SUM(K15:K104)</f>
        <v>0</v>
      </c>
      <c r="L14" s="232"/>
      <c r="M14" s="232">
        <f>SUM(M15:M104)</f>
        <v>0</v>
      </c>
      <c r="N14" s="232"/>
      <c r="O14" s="232">
        <f>SUM(O15:O104)</f>
        <v>0</v>
      </c>
      <c r="P14" s="232"/>
      <c r="Q14" s="232">
        <f>SUM(Q15:Q104)</f>
        <v>0</v>
      </c>
      <c r="R14" s="232"/>
      <c r="S14" s="232"/>
      <c r="T14" s="233"/>
      <c r="U14" s="227"/>
      <c r="V14" s="227">
        <f>SUM(V15:V104)</f>
        <v>0</v>
      </c>
      <c r="W14" s="227"/>
      <c r="AG14" t="s">
        <v>248</v>
      </c>
    </row>
    <row r="15" spans="1:60" outlineLevel="1" x14ac:dyDescent="0.2">
      <c r="A15" s="238">
        <v>4</v>
      </c>
      <c r="B15" s="239" t="s">
        <v>122</v>
      </c>
      <c r="C15" s="260" t="s">
        <v>1860</v>
      </c>
      <c r="D15" s="240" t="s">
        <v>368</v>
      </c>
      <c r="E15" s="241">
        <v>10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/>
      <c r="S15" s="243" t="s">
        <v>279</v>
      </c>
      <c r="T15" s="244" t="s">
        <v>285</v>
      </c>
      <c r="U15" s="220">
        <v>0</v>
      </c>
      <c r="V15" s="220">
        <f>ROUND(E15*U15,2)</f>
        <v>0</v>
      </c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1246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62" t="s">
        <v>1861</v>
      </c>
      <c r="D16" s="222"/>
      <c r="E16" s="223">
        <v>10</v>
      </c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258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8">
        <v>5</v>
      </c>
      <c r="B17" s="239" t="s">
        <v>1862</v>
      </c>
      <c r="C17" s="260" t="s">
        <v>1863</v>
      </c>
      <c r="D17" s="240" t="s">
        <v>284</v>
      </c>
      <c r="E17" s="241">
        <v>2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3">
        <v>0</v>
      </c>
      <c r="O17" s="243">
        <f>ROUND(E17*N17,2)</f>
        <v>0</v>
      </c>
      <c r="P17" s="243">
        <v>0</v>
      </c>
      <c r="Q17" s="243">
        <f>ROUND(E17*P17,2)</f>
        <v>0</v>
      </c>
      <c r="R17" s="243"/>
      <c r="S17" s="243" t="s">
        <v>1178</v>
      </c>
      <c r="T17" s="244" t="s">
        <v>285</v>
      </c>
      <c r="U17" s="220">
        <v>0</v>
      </c>
      <c r="V17" s="220">
        <f>ROUND(E17*U17,2)</f>
        <v>0</v>
      </c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1864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7"/>
      <c r="B18" s="218"/>
      <c r="C18" s="262" t="s">
        <v>1865</v>
      </c>
      <c r="D18" s="222"/>
      <c r="E18" s="223">
        <v>2</v>
      </c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258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8">
        <v>6</v>
      </c>
      <c r="B19" s="239" t="s">
        <v>122</v>
      </c>
      <c r="C19" s="260" t="s">
        <v>1866</v>
      </c>
      <c r="D19" s="240" t="s">
        <v>1157</v>
      </c>
      <c r="E19" s="241">
        <v>12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3">
        <v>0</v>
      </c>
      <c r="O19" s="243">
        <f>ROUND(E19*N19,2)</f>
        <v>0</v>
      </c>
      <c r="P19" s="243">
        <v>0</v>
      </c>
      <c r="Q19" s="243">
        <f>ROUND(E19*P19,2)</f>
        <v>0</v>
      </c>
      <c r="R19" s="243"/>
      <c r="S19" s="243" t="s">
        <v>279</v>
      </c>
      <c r="T19" s="244" t="s">
        <v>285</v>
      </c>
      <c r="U19" s="220">
        <v>0</v>
      </c>
      <c r="V19" s="220">
        <f>ROUND(E19*U19,2)</f>
        <v>0</v>
      </c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1246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62" t="s">
        <v>1867</v>
      </c>
      <c r="D20" s="222"/>
      <c r="E20" s="223">
        <v>12</v>
      </c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258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8">
        <v>7</v>
      </c>
      <c r="B21" s="239" t="s">
        <v>1868</v>
      </c>
      <c r="C21" s="260" t="s">
        <v>1869</v>
      </c>
      <c r="D21" s="240" t="s">
        <v>284</v>
      </c>
      <c r="E21" s="241">
        <v>1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3">
        <v>0</v>
      </c>
      <c r="O21" s="243">
        <f>ROUND(E21*N21,2)</f>
        <v>0</v>
      </c>
      <c r="P21" s="243">
        <v>0</v>
      </c>
      <c r="Q21" s="243">
        <f>ROUND(E21*P21,2)</f>
        <v>0</v>
      </c>
      <c r="R21" s="243"/>
      <c r="S21" s="243" t="s">
        <v>279</v>
      </c>
      <c r="T21" s="244" t="s">
        <v>285</v>
      </c>
      <c r="U21" s="220">
        <v>0</v>
      </c>
      <c r="V21" s="220">
        <f>ROUND(E21*U21,2)</f>
        <v>0</v>
      </c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1864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62" t="s">
        <v>1870</v>
      </c>
      <c r="D22" s="222"/>
      <c r="E22" s="223">
        <v>1</v>
      </c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258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8">
        <v>8</v>
      </c>
      <c r="B23" s="239" t="s">
        <v>127</v>
      </c>
      <c r="C23" s="260" t="s">
        <v>1871</v>
      </c>
      <c r="D23" s="240" t="s">
        <v>1157</v>
      </c>
      <c r="E23" s="241">
        <v>1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3">
        <v>0</v>
      </c>
      <c r="O23" s="243">
        <f>ROUND(E23*N23,2)</f>
        <v>0</v>
      </c>
      <c r="P23" s="243">
        <v>0</v>
      </c>
      <c r="Q23" s="243">
        <f>ROUND(E23*P23,2)</f>
        <v>0</v>
      </c>
      <c r="R23" s="243"/>
      <c r="S23" s="243" t="s">
        <v>279</v>
      </c>
      <c r="T23" s="244" t="s">
        <v>285</v>
      </c>
      <c r="U23" s="220">
        <v>0</v>
      </c>
      <c r="V23" s="220">
        <f>ROUND(E23*U23,2)</f>
        <v>0</v>
      </c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1246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62" t="s">
        <v>1870</v>
      </c>
      <c r="D24" s="222"/>
      <c r="E24" s="223">
        <v>1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258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8">
        <v>9</v>
      </c>
      <c r="B25" s="239" t="s">
        <v>129</v>
      </c>
      <c r="C25" s="260" t="s">
        <v>1872</v>
      </c>
      <c r="D25" s="240" t="s">
        <v>1157</v>
      </c>
      <c r="E25" s="241">
        <v>5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3">
        <v>0</v>
      </c>
      <c r="O25" s="243">
        <f>ROUND(E25*N25,2)</f>
        <v>0</v>
      </c>
      <c r="P25" s="243">
        <v>0</v>
      </c>
      <c r="Q25" s="243">
        <f>ROUND(E25*P25,2)</f>
        <v>0</v>
      </c>
      <c r="R25" s="243"/>
      <c r="S25" s="243" t="s">
        <v>279</v>
      </c>
      <c r="T25" s="244" t="s">
        <v>285</v>
      </c>
      <c r="U25" s="220">
        <v>0</v>
      </c>
      <c r="V25" s="220">
        <f>ROUND(E25*U25,2)</f>
        <v>0</v>
      </c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1246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62" t="s">
        <v>1873</v>
      </c>
      <c r="D26" s="222"/>
      <c r="E26" s="223">
        <v>5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258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8">
        <v>10</v>
      </c>
      <c r="B27" s="239" t="s">
        <v>132</v>
      </c>
      <c r="C27" s="260" t="s">
        <v>1874</v>
      </c>
      <c r="D27" s="240" t="s">
        <v>1157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3" t="s">
        <v>279</v>
      </c>
      <c r="T27" s="244" t="s">
        <v>285</v>
      </c>
      <c r="U27" s="220">
        <v>0</v>
      </c>
      <c r="V27" s="220">
        <f>ROUND(E27*U27,2)</f>
        <v>0</v>
      </c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1246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62" t="s">
        <v>1870</v>
      </c>
      <c r="D28" s="222"/>
      <c r="E28" s="223">
        <v>1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258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8">
        <v>11</v>
      </c>
      <c r="B29" s="239" t="s">
        <v>135</v>
      </c>
      <c r="C29" s="260" t="s">
        <v>1875</v>
      </c>
      <c r="D29" s="240" t="s">
        <v>368</v>
      </c>
      <c r="E29" s="241">
        <v>5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0</v>
      </c>
      <c r="O29" s="243">
        <f>ROUND(E29*N29,2)</f>
        <v>0</v>
      </c>
      <c r="P29" s="243">
        <v>0</v>
      </c>
      <c r="Q29" s="243">
        <f>ROUND(E29*P29,2)</f>
        <v>0</v>
      </c>
      <c r="R29" s="243"/>
      <c r="S29" s="243" t="s">
        <v>279</v>
      </c>
      <c r="T29" s="244" t="s">
        <v>285</v>
      </c>
      <c r="U29" s="220">
        <v>0</v>
      </c>
      <c r="V29" s="220">
        <f>ROUND(E29*U29,2)</f>
        <v>0</v>
      </c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1246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62" t="s">
        <v>1873</v>
      </c>
      <c r="D30" s="222"/>
      <c r="E30" s="223">
        <v>5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258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8">
        <v>12</v>
      </c>
      <c r="B31" s="239" t="s">
        <v>1876</v>
      </c>
      <c r="C31" s="260" t="s">
        <v>1877</v>
      </c>
      <c r="D31" s="240" t="s">
        <v>368</v>
      </c>
      <c r="E31" s="241">
        <v>15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3">
        <v>0</v>
      </c>
      <c r="O31" s="243">
        <f>ROUND(E31*N31,2)</f>
        <v>0</v>
      </c>
      <c r="P31" s="243">
        <v>0</v>
      </c>
      <c r="Q31" s="243">
        <f>ROUND(E31*P31,2)</f>
        <v>0</v>
      </c>
      <c r="R31" s="243"/>
      <c r="S31" s="243" t="s">
        <v>279</v>
      </c>
      <c r="T31" s="244" t="s">
        <v>285</v>
      </c>
      <c r="U31" s="220">
        <v>0</v>
      </c>
      <c r="V31" s="220">
        <f>ROUND(E31*U31,2)</f>
        <v>0</v>
      </c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1246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2" t="s">
        <v>1878</v>
      </c>
      <c r="D32" s="222"/>
      <c r="E32" s="223">
        <v>15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258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8">
        <v>13</v>
      </c>
      <c r="B33" s="239" t="s">
        <v>122</v>
      </c>
      <c r="C33" s="260" t="s">
        <v>1879</v>
      </c>
      <c r="D33" s="240" t="s">
        <v>1157</v>
      </c>
      <c r="E33" s="241">
        <v>20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3">
        <v>0</v>
      </c>
      <c r="O33" s="243">
        <f>ROUND(E33*N33,2)</f>
        <v>0</v>
      </c>
      <c r="P33" s="243">
        <v>0</v>
      </c>
      <c r="Q33" s="243">
        <f>ROUND(E33*P33,2)</f>
        <v>0</v>
      </c>
      <c r="R33" s="243"/>
      <c r="S33" s="243" t="s">
        <v>279</v>
      </c>
      <c r="T33" s="244" t="s">
        <v>285</v>
      </c>
      <c r="U33" s="220">
        <v>0</v>
      </c>
      <c r="V33" s="220">
        <f>ROUND(E33*U33,2)</f>
        <v>0</v>
      </c>
      <c r="W33" s="220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985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62" t="s">
        <v>1880</v>
      </c>
      <c r="D34" s="222"/>
      <c r="E34" s="223">
        <v>20</v>
      </c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258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8">
        <v>14</v>
      </c>
      <c r="B35" s="239" t="s">
        <v>1862</v>
      </c>
      <c r="C35" s="260" t="s">
        <v>1863</v>
      </c>
      <c r="D35" s="240" t="s">
        <v>284</v>
      </c>
      <c r="E35" s="241">
        <v>3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3">
        <v>0</v>
      </c>
      <c r="O35" s="243">
        <f>ROUND(E35*N35,2)</f>
        <v>0</v>
      </c>
      <c r="P35" s="243">
        <v>0</v>
      </c>
      <c r="Q35" s="243">
        <f>ROUND(E35*P35,2)</f>
        <v>0</v>
      </c>
      <c r="R35" s="243"/>
      <c r="S35" s="243" t="s">
        <v>1178</v>
      </c>
      <c r="T35" s="244" t="s">
        <v>285</v>
      </c>
      <c r="U35" s="220">
        <v>0</v>
      </c>
      <c r="V35" s="220">
        <f>ROUND(E35*U35,2)</f>
        <v>0</v>
      </c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1864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17"/>
      <c r="B36" s="218"/>
      <c r="C36" s="262" t="s">
        <v>1881</v>
      </c>
      <c r="D36" s="222"/>
      <c r="E36" s="223">
        <v>3</v>
      </c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10"/>
      <c r="Y36" s="210"/>
      <c r="Z36" s="210"/>
      <c r="AA36" s="210"/>
      <c r="AB36" s="210"/>
      <c r="AC36" s="210"/>
      <c r="AD36" s="210"/>
      <c r="AE36" s="210"/>
      <c r="AF36" s="210"/>
      <c r="AG36" s="210" t="s">
        <v>258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8">
        <v>15</v>
      </c>
      <c r="B37" s="239" t="s">
        <v>127</v>
      </c>
      <c r="C37" s="260" t="s">
        <v>1882</v>
      </c>
      <c r="D37" s="240" t="s">
        <v>251</v>
      </c>
      <c r="E37" s="241">
        <v>3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3">
        <v>0</v>
      </c>
      <c r="O37" s="243">
        <f>ROUND(E37*N37,2)</f>
        <v>0</v>
      </c>
      <c r="P37" s="243">
        <v>0</v>
      </c>
      <c r="Q37" s="243">
        <f>ROUND(E37*P37,2)</f>
        <v>0</v>
      </c>
      <c r="R37" s="243"/>
      <c r="S37" s="243" t="s">
        <v>279</v>
      </c>
      <c r="T37" s="244" t="s">
        <v>285</v>
      </c>
      <c r="U37" s="220">
        <v>0</v>
      </c>
      <c r="V37" s="220">
        <f>ROUND(E37*U37,2)</f>
        <v>0</v>
      </c>
      <c r="W37" s="220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1246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62" t="s">
        <v>1881</v>
      </c>
      <c r="D38" s="222"/>
      <c r="E38" s="223">
        <v>3</v>
      </c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258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8">
        <v>16</v>
      </c>
      <c r="B39" s="239" t="s">
        <v>122</v>
      </c>
      <c r="C39" s="260" t="s">
        <v>1883</v>
      </c>
      <c r="D39" s="240" t="s">
        <v>1884</v>
      </c>
      <c r="E39" s="241">
        <v>9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3">
        <v>0</v>
      </c>
      <c r="O39" s="243">
        <f>ROUND(E39*N39,2)</f>
        <v>0</v>
      </c>
      <c r="P39" s="243">
        <v>0</v>
      </c>
      <c r="Q39" s="243">
        <f>ROUND(E39*P39,2)</f>
        <v>0</v>
      </c>
      <c r="R39" s="243"/>
      <c r="S39" s="243" t="s">
        <v>279</v>
      </c>
      <c r="T39" s="244" t="s">
        <v>285</v>
      </c>
      <c r="U39" s="220">
        <v>0</v>
      </c>
      <c r="V39" s="220">
        <f>ROUND(E39*U39,2)</f>
        <v>0</v>
      </c>
      <c r="W39" s="220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1246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62" t="s">
        <v>1885</v>
      </c>
      <c r="D40" s="222"/>
      <c r="E40" s="223">
        <v>9</v>
      </c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258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8">
        <v>17</v>
      </c>
      <c r="B41" s="239" t="s">
        <v>1886</v>
      </c>
      <c r="C41" s="260" t="s">
        <v>1887</v>
      </c>
      <c r="D41" s="240" t="s">
        <v>368</v>
      </c>
      <c r="E41" s="241">
        <v>10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3">
        <v>0</v>
      </c>
      <c r="O41" s="243">
        <f>ROUND(E41*N41,2)</f>
        <v>0</v>
      </c>
      <c r="P41" s="243">
        <v>0</v>
      </c>
      <c r="Q41" s="243">
        <f>ROUND(E41*P41,2)</f>
        <v>0</v>
      </c>
      <c r="R41" s="243"/>
      <c r="S41" s="243" t="s">
        <v>279</v>
      </c>
      <c r="T41" s="244" t="s">
        <v>285</v>
      </c>
      <c r="U41" s="220">
        <v>0</v>
      </c>
      <c r="V41" s="220">
        <f>ROUND(E41*U41,2)</f>
        <v>0</v>
      </c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1864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62" t="s">
        <v>1861</v>
      </c>
      <c r="D42" s="222"/>
      <c r="E42" s="223">
        <v>10</v>
      </c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258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8">
        <v>18</v>
      </c>
      <c r="B43" s="239" t="s">
        <v>127</v>
      </c>
      <c r="C43" s="260" t="s">
        <v>1888</v>
      </c>
      <c r="D43" s="240" t="s">
        <v>1884</v>
      </c>
      <c r="E43" s="241">
        <v>30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3">
        <v>0</v>
      </c>
      <c r="O43" s="243">
        <f>ROUND(E43*N43,2)</f>
        <v>0</v>
      </c>
      <c r="P43" s="243">
        <v>0</v>
      </c>
      <c r="Q43" s="243">
        <f>ROUND(E43*P43,2)</f>
        <v>0</v>
      </c>
      <c r="R43" s="243"/>
      <c r="S43" s="243" t="s">
        <v>279</v>
      </c>
      <c r="T43" s="244" t="s">
        <v>285</v>
      </c>
      <c r="U43" s="220">
        <v>0</v>
      </c>
      <c r="V43" s="220">
        <f>ROUND(E43*U43,2)</f>
        <v>0</v>
      </c>
      <c r="W43" s="220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1246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62" t="s">
        <v>1889</v>
      </c>
      <c r="D44" s="222"/>
      <c r="E44" s="223">
        <v>30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258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8">
        <v>19</v>
      </c>
      <c r="B45" s="239" t="s">
        <v>129</v>
      </c>
      <c r="C45" s="260" t="s">
        <v>1890</v>
      </c>
      <c r="D45" s="240" t="s">
        <v>1884</v>
      </c>
      <c r="E45" s="241">
        <v>140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3">
        <v>0</v>
      </c>
      <c r="O45" s="243">
        <f>ROUND(E45*N45,2)</f>
        <v>0</v>
      </c>
      <c r="P45" s="243">
        <v>0</v>
      </c>
      <c r="Q45" s="243">
        <f>ROUND(E45*P45,2)</f>
        <v>0</v>
      </c>
      <c r="R45" s="243"/>
      <c r="S45" s="243" t="s">
        <v>279</v>
      </c>
      <c r="T45" s="244" t="s">
        <v>285</v>
      </c>
      <c r="U45" s="220">
        <v>0</v>
      </c>
      <c r="V45" s="220">
        <f>ROUND(E45*U45,2)</f>
        <v>0</v>
      </c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1246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62" t="s">
        <v>1891</v>
      </c>
      <c r="D46" s="222"/>
      <c r="E46" s="223">
        <v>140</v>
      </c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258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8">
        <v>20</v>
      </c>
      <c r="B47" s="239" t="s">
        <v>132</v>
      </c>
      <c r="C47" s="260" t="s">
        <v>1892</v>
      </c>
      <c r="D47" s="240" t="s">
        <v>1884</v>
      </c>
      <c r="E47" s="241">
        <v>200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3">
        <v>0</v>
      </c>
      <c r="O47" s="243">
        <f>ROUND(E47*N47,2)</f>
        <v>0</v>
      </c>
      <c r="P47" s="243">
        <v>0</v>
      </c>
      <c r="Q47" s="243">
        <f>ROUND(E47*P47,2)</f>
        <v>0</v>
      </c>
      <c r="R47" s="243"/>
      <c r="S47" s="243" t="s">
        <v>279</v>
      </c>
      <c r="T47" s="244" t="s">
        <v>285</v>
      </c>
      <c r="U47" s="220">
        <v>0</v>
      </c>
      <c r="V47" s="220">
        <f>ROUND(E47*U47,2)</f>
        <v>0</v>
      </c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1246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7"/>
      <c r="B48" s="218"/>
      <c r="C48" s="262" t="s">
        <v>1893</v>
      </c>
      <c r="D48" s="222"/>
      <c r="E48" s="223">
        <v>200</v>
      </c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258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8">
        <v>21</v>
      </c>
      <c r="B49" s="239" t="s">
        <v>135</v>
      </c>
      <c r="C49" s="260" t="s">
        <v>1894</v>
      </c>
      <c r="D49" s="240" t="s">
        <v>1884</v>
      </c>
      <c r="E49" s="241">
        <v>30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3">
        <v>0</v>
      </c>
      <c r="O49" s="243">
        <f>ROUND(E49*N49,2)</f>
        <v>0</v>
      </c>
      <c r="P49" s="243">
        <v>0</v>
      </c>
      <c r="Q49" s="243">
        <f>ROUND(E49*P49,2)</f>
        <v>0</v>
      </c>
      <c r="R49" s="243"/>
      <c r="S49" s="243" t="s">
        <v>279</v>
      </c>
      <c r="T49" s="244" t="s">
        <v>285</v>
      </c>
      <c r="U49" s="220">
        <v>0</v>
      </c>
      <c r="V49" s="220">
        <f>ROUND(E49*U49,2)</f>
        <v>0</v>
      </c>
      <c r="W49" s="220"/>
      <c r="X49" s="210"/>
      <c r="Y49" s="210"/>
      <c r="Z49" s="210"/>
      <c r="AA49" s="210"/>
      <c r="AB49" s="210"/>
      <c r="AC49" s="210"/>
      <c r="AD49" s="210"/>
      <c r="AE49" s="210"/>
      <c r="AF49" s="210"/>
      <c r="AG49" s="210" t="s">
        <v>1246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62" t="s">
        <v>1889</v>
      </c>
      <c r="D50" s="222"/>
      <c r="E50" s="223">
        <v>30</v>
      </c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258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8">
        <v>22</v>
      </c>
      <c r="B51" s="239" t="s">
        <v>1876</v>
      </c>
      <c r="C51" s="260" t="s">
        <v>1895</v>
      </c>
      <c r="D51" s="240" t="s">
        <v>1896</v>
      </c>
      <c r="E51" s="241">
        <v>17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3">
        <v>0</v>
      </c>
      <c r="O51" s="243">
        <f>ROUND(E51*N51,2)</f>
        <v>0</v>
      </c>
      <c r="P51" s="243">
        <v>0</v>
      </c>
      <c r="Q51" s="243">
        <f>ROUND(E51*P51,2)</f>
        <v>0</v>
      </c>
      <c r="R51" s="243"/>
      <c r="S51" s="243" t="s">
        <v>279</v>
      </c>
      <c r="T51" s="244" t="s">
        <v>285</v>
      </c>
      <c r="U51" s="220">
        <v>0</v>
      </c>
      <c r="V51" s="220">
        <f>ROUND(E51*U51,2)</f>
        <v>0</v>
      </c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1246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7"/>
      <c r="B52" s="218"/>
      <c r="C52" s="262" t="s">
        <v>1897</v>
      </c>
      <c r="D52" s="222"/>
      <c r="E52" s="223">
        <v>17</v>
      </c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258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8">
        <v>23</v>
      </c>
      <c r="B53" s="239" t="s">
        <v>1898</v>
      </c>
      <c r="C53" s="260" t="s">
        <v>1899</v>
      </c>
      <c r="D53" s="240" t="s">
        <v>1900</v>
      </c>
      <c r="E53" s="241">
        <v>4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3">
        <v>0</v>
      </c>
      <c r="O53" s="243">
        <f>ROUND(E53*N53,2)</f>
        <v>0</v>
      </c>
      <c r="P53" s="243">
        <v>0</v>
      </c>
      <c r="Q53" s="243">
        <f>ROUND(E53*P53,2)</f>
        <v>0</v>
      </c>
      <c r="R53" s="243"/>
      <c r="S53" s="243" t="s">
        <v>279</v>
      </c>
      <c r="T53" s="244" t="s">
        <v>285</v>
      </c>
      <c r="U53" s="220">
        <v>0</v>
      </c>
      <c r="V53" s="220">
        <f>ROUND(E53*U53,2)</f>
        <v>0</v>
      </c>
      <c r="W53" s="220"/>
      <c r="X53" s="210"/>
      <c r="Y53" s="210"/>
      <c r="Z53" s="210"/>
      <c r="AA53" s="210"/>
      <c r="AB53" s="210"/>
      <c r="AC53" s="210"/>
      <c r="AD53" s="210"/>
      <c r="AE53" s="210"/>
      <c r="AF53" s="210"/>
      <c r="AG53" s="210" t="s">
        <v>1246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17"/>
      <c r="B54" s="218"/>
      <c r="C54" s="262" t="s">
        <v>1901</v>
      </c>
      <c r="D54" s="222"/>
      <c r="E54" s="223">
        <v>4</v>
      </c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258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8">
        <v>24</v>
      </c>
      <c r="B55" s="239" t="s">
        <v>1902</v>
      </c>
      <c r="C55" s="260" t="s">
        <v>1903</v>
      </c>
      <c r="D55" s="240" t="s">
        <v>1900</v>
      </c>
      <c r="E55" s="241">
        <v>2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3">
        <v>0</v>
      </c>
      <c r="O55" s="243">
        <f>ROUND(E55*N55,2)</f>
        <v>0</v>
      </c>
      <c r="P55" s="243">
        <v>0</v>
      </c>
      <c r="Q55" s="243">
        <f>ROUND(E55*P55,2)</f>
        <v>0</v>
      </c>
      <c r="R55" s="243"/>
      <c r="S55" s="243" t="s">
        <v>279</v>
      </c>
      <c r="T55" s="244" t="s">
        <v>285</v>
      </c>
      <c r="U55" s="220">
        <v>0</v>
      </c>
      <c r="V55" s="220">
        <f>ROUND(E55*U55,2)</f>
        <v>0</v>
      </c>
      <c r="W55" s="220"/>
      <c r="X55" s="210"/>
      <c r="Y55" s="210"/>
      <c r="Z55" s="210"/>
      <c r="AA55" s="210"/>
      <c r="AB55" s="210"/>
      <c r="AC55" s="210"/>
      <c r="AD55" s="210"/>
      <c r="AE55" s="210"/>
      <c r="AF55" s="210"/>
      <c r="AG55" s="210" t="s">
        <v>1246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62" t="s">
        <v>1865</v>
      </c>
      <c r="D56" s="222"/>
      <c r="E56" s="223">
        <v>2</v>
      </c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258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8">
        <v>25</v>
      </c>
      <c r="B57" s="239" t="s">
        <v>221</v>
      </c>
      <c r="C57" s="260" t="s">
        <v>1904</v>
      </c>
      <c r="D57" s="240" t="s">
        <v>1896</v>
      </c>
      <c r="E57" s="241">
        <v>10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3">
        <v>0</v>
      </c>
      <c r="O57" s="243">
        <f>ROUND(E57*N57,2)</f>
        <v>0</v>
      </c>
      <c r="P57" s="243">
        <v>0</v>
      </c>
      <c r="Q57" s="243">
        <f>ROUND(E57*P57,2)</f>
        <v>0</v>
      </c>
      <c r="R57" s="243"/>
      <c r="S57" s="243" t="s">
        <v>279</v>
      </c>
      <c r="T57" s="244" t="s">
        <v>285</v>
      </c>
      <c r="U57" s="220">
        <v>0</v>
      </c>
      <c r="V57" s="220">
        <f>ROUND(E57*U57,2)</f>
        <v>0</v>
      </c>
      <c r="W57" s="220"/>
      <c r="X57" s="210"/>
      <c r="Y57" s="210"/>
      <c r="Z57" s="210"/>
      <c r="AA57" s="210"/>
      <c r="AB57" s="210"/>
      <c r="AC57" s="210"/>
      <c r="AD57" s="210"/>
      <c r="AE57" s="210"/>
      <c r="AF57" s="210"/>
      <c r="AG57" s="210" t="s">
        <v>1246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62" t="s">
        <v>1861</v>
      </c>
      <c r="D58" s="222"/>
      <c r="E58" s="223">
        <v>10</v>
      </c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258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8">
        <v>26</v>
      </c>
      <c r="B59" s="239" t="s">
        <v>1905</v>
      </c>
      <c r="C59" s="260" t="s">
        <v>1906</v>
      </c>
      <c r="D59" s="240" t="s">
        <v>1907</v>
      </c>
      <c r="E59" s="241">
        <v>1.42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3">
        <v>0</v>
      </c>
      <c r="O59" s="243">
        <f>ROUND(E59*N59,2)</f>
        <v>0</v>
      </c>
      <c r="P59" s="243">
        <v>0</v>
      </c>
      <c r="Q59" s="243">
        <f>ROUND(E59*P59,2)</f>
        <v>0</v>
      </c>
      <c r="R59" s="243"/>
      <c r="S59" s="243" t="s">
        <v>279</v>
      </c>
      <c r="T59" s="244" t="s">
        <v>285</v>
      </c>
      <c r="U59" s="220">
        <v>0</v>
      </c>
      <c r="V59" s="220">
        <f>ROUND(E59*U59,2)</f>
        <v>0</v>
      </c>
      <c r="W59" s="220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1246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62" t="s">
        <v>1908</v>
      </c>
      <c r="D60" s="222"/>
      <c r="E60" s="223">
        <v>1.42</v>
      </c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10"/>
      <c r="Y60" s="210"/>
      <c r="Z60" s="210"/>
      <c r="AA60" s="210"/>
      <c r="AB60" s="210"/>
      <c r="AC60" s="210"/>
      <c r="AD60" s="210"/>
      <c r="AE60" s="210"/>
      <c r="AF60" s="210"/>
      <c r="AG60" s="210" t="s">
        <v>258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8">
        <v>27</v>
      </c>
      <c r="B61" s="239" t="s">
        <v>1909</v>
      </c>
      <c r="C61" s="260" t="s">
        <v>1910</v>
      </c>
      <c r="D61" s="240" t="s">
        <v>1900</v>
      </c>
      <c r="E61" s="241">
        <v>1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3">
        <v>0</v>
      </c>
      <c r="O61" s="243">
        <f>ROUND(E61*N61,2)</f>
        <v>0</v>
      </c>
      <c r="P61" s="243">
        <v>0</v>
      </c>
      <c r="Q61" s="243">
        <f>ROUND(E61*P61,2)</f>
        <v>0</v>
      </c>
      <c r="R61" s="243"/>
      <c r="S61" s="243" t="s">
        <v>279</v>
      </c>
      <c r="T61" s="244" t="s">
        <v>285</v>
      </c>
      <c r="U61" s="220">
        <v>0</v>
      </c>
      <c r="V61" s="220">
        <f>ROUND(E61*U61,2)</f>
        <v>0</v>
      </c>
      <c r="W61" s="220"/>
      <c r="X61" s="210"/>
      <c r="Y61" s="210"/>
      <c r="Z61" s="210"/>
      <c r="AA61" s="210"/>
      <c r="AB61" s="210"/>
      <c r="AC61" s="210"/>
      <c r="AD61" s="210"/>
      <c r="AE61" s="210"/>
      <c r="AF61" s="210"/>
      <c r="AG61" s="210" t="s">
        <v>1246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62" t="s">
        <v>1870</v>
      </c>
      <c r="D62" s="222"/>
      <c r="E62" s="223">
        <v>1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258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8">
        <v>28</v>
      </c>
      <c r="B63" s="239" t="s">
        <v>1911</v>
      </c>
      <c r="C63" s="260" t="s">
        <v>1912</v>
      </c>
      <c r="D63" s="240" t="s">
        <v>1896</v>
      </c>
      <c r="E63" s="241">
        <v>2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3">
        <v>0</v>
      </c>
      <c r="O63" s="243">
        <f>ROUND(E63*N63,2)</f>
        <v>0</v>
      </c>
      <c r="P63" s="243">
        <v>0</v>
      </c>
      <c r="Q63" s="243">
        <f>ROUND(E63*P63,2)</f>
        <v>0</v>
      </c>
      <c r="R63" s="243"/>
      <c r="S63" s="243" t="s">
        <v>279</v>
      </c>
      <c r="T63" s="244" t="s">
        <v>285</v>
      </c>
      <c r="U63" s="220">
        <v>0</v>
      </c>
      <c r="V63" s="220">
        <f>ROUND(E63*U63,2)</f>
        <v>0</v>
      </c>
      <c r="W63" s="220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1246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62" t="s">
        <v>1865</v>
      </c>
      <c r="D64" s="222"/>
      <c r="E64" s="223">
        <v>2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258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8">
        <v>29</v>
      </c>
      <c r="B65" s="239" t="s">
        <v>1913</v>
      </c>
      <c r="C65" s="260" t="s">
        <v>1914</v>
      </c>
      <c r="D65" s="240" t="s">
        <v>1896</v>
      </c>
      <c r="E65" s="241">
        <v>1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3">
        <v>0</v>
      </c>
      <c r="O65" s="243">
        <f>ROUND(E65*N65,2)</f>
        <v>0</v>
      </c>
      <c r="P65" s="243">
        <v>0</v>
      </c>
      <c r="Q65" s="243">
        <f>ROUND(E65*P65,2)</f>
        <v>0</v>
      </c>
      <c r="R65" s="243"/>
      <c r="S65" s="243" t="s">
        <v>279</v>
      </c>
      <c r="T65" s="244" t="s">
        <v>285</v>
      </c>
      <c r="U65" s="220">
        <v>0</v>
      </c>
      <c r="V65" s="220">
        <f>ROUND(E65*U65,2)</f>
        <v>0</v>
      </c>
      <c r="W65" s="220"/>
      <c r="X65" s="210"/>
      <c r="Y65" s="210"/>
      <c r="Z65" s="210"/>
      <c r="AA65" s="210"/>
      <c r="AB65" s="210"/>
      <c r="AC65" s="210"/>
      <c r="AD65" s="210"/>
      <c r="AE65" s="210"/>
      <c r="AF65" s="210"/>
      <c r="AG65" s="210" t="s">
        <v>1246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7"/>
      <c r="B66" s="218"/>
      <c r="C66" s="262" t="s">
        <v>1870</v>
      </c>
      <c r="D66" s="222"/>
      <c r="E66" s="223">
        <v>1</v>
      </c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258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8">
        <v>30</v>
      </c>
      <c r="B67" s="239" t="s">
        <v>1915</v>
      </c>
      <c r="C67" s="260" t="s">
        <v>1916</v>
      </c>
      <c r="D67" s="240" t="s">
        <v>1896</v>
      </c>
      <c r="E67" s="241">
        <v>1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3">
        <v>0</v>
      </c>
      <c r="O67" s="243">
        <f>ROUND(E67*N67,2)</f>
        <v>0</v>
      </c>
      <c r="P67" s="243">
        <v>0</v>
      </c>
      <c r="Q67" s="243">
        <f>ROUND(E67*P67,2)</f>
        <v>0</v>
      </c>
      <c r="R67" s="243"/>
      <c r="S67" s="243" t="s">
        <v>279</v>
      </c>
      <c r="T67" s="244" t="s">
        <v>285</v>
      </c>
      <c r="U67" s="220">
        <v>0</v>
      </c>
      <c r="V67" s="220">
        <f>ROUND(E67*U67,2)</f>
        <v>0</v>
      </c>
      <c r="W67" s="220"/>
      <c r="X67" s="210"/>
      <c r="Y67" s="210"/>
      <c r="Z67" s="210"/>
      <c r="AA67" s="210"/>
      <c r="AB67" s="210"/>
      <c r="AC67" s="210"/>
      <c r="AD67" s="210"/>
      <c r="AE67" s="210"/>
      <c r="AF67" s="210"/>
      <c r="AG67" s="210" t="s">
        <v>1246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17"/>
      <c r="B68" s="218"/>
      <c r="C68" s="262" t="s">
        <v>1870</v>
      </c>
      <c r="D68" s="222"/>
      <c r="E68" s="223">
        <v>1</v>
      </c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10"/>
      <c r="Y68" s="210"/>
      <c r="Z68" s="210"/>
      <c r="AA68" s="210"/>
      <c r="AB68" s="210"/>
      <c r="AC68" s="210"/>
      <c r="AD68" s="210"/>
      <c r="AE68" s="210"/>
      <c r="AF68" s="210"/>
      <c r="AG68" s="210" t="s">
        <v>258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8">
        <v>31</v>
      </c>
      <c r="B69" s="239" t="s">
        <v>1917</v>
      </c>
      <c r="C69" s="260" t="s">
        <v>1918</v>
      </c>
      <c r="D69" s="240" t="s">
        <v>1896</v>
      </c>
      <c r="E69" s="241">
        <v>2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3">
        <v>0</v>
      </c>
      <c r="O69" s="243">
        <f>ROUND(E69*N69,2)</f>
        <v>0</v>
      </c>
      <c r="P69" s="243">
        <v>0</v>
      </c>
      <c r="Q69" s="243">
        <f>ROUND(E69*P69,2)</f>
        <v>0</v>
      </c>
      <c r="R69" s="243"/>
      <c r="S69" s="243" t="s">
        <v>279</v>
      </c>
      <c r="T69" s="244" t="s">
        <v>285</v>
      </c>
      <c r="U69" s="220">
        <v>0</v>
      </c>
      <c r="V69" s="220">
        <f>ROUND(E69*U69,2)</f>
        <v>0</v>
      </c>
      <c r="W69" s="220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1246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7"/>
      <c r="B70" s="218"/>
      <c r="C70" s="262" t="s">
        <v>1865</v>
      </c>
      <c r="D70" s="222"/>
      <c r="E70" s="223">
        <v>2</v>
      </c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258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8">
        <v>32</v>
      </c>
      <c r="B71" s="239" t="s">
        <v>1919</v>
      </c>
      <c r="C71" s="260" t="s">
        <v>1920</v>
      </c>
      <c r="D71" s="240" t="s">
        <v>1900</v>
      </c>
      <c r="E71" s="241">
        <v>1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3">
        <v>0</v>
      </c>
      <c r="O71" s="243">
        <f>ROUND(E71*N71,2)</f>
        <v>0</v>
      </c>
      <c r="P71" s="243">
        <v>0</v>
      </c>
      <c r="Q71" s="243">
        <f>ROUND(E71*P71,2)</f>
        <v>0</v>
      </c>
      <c r="R71" s="243"/>
      <c r="S71" s="243" t="s">
        <v>279</v>
      </c>
      <c r="T71" s="244" t="s">
        <v>285</v>
      </c>
      <c r="U71" s="220">
        <v>0</v>
      </c>
      <c r="V71" s="220">
        <f>ROUND(E71*U71,2)</f>
        <v>0</v>
      </c>
      <c r="W71" s="220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985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62" t="s">
        <v>1870</v>
      </c>
      <c r="D72" s="222"/>
      <c r="E72" s="223">
        <v>1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258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8">
        <v>33</v>
      </c>
      <c r="B73" s="239" t="s">
        <v>1921</v>
      </c>
      <c r="C73" s="260" t="s">
        <v>1922</v>
      </c>
      <c r="D73" s="240" t="s">
        <v>1900</v>
      </c>
      <c r="E73" s="241">
        <v>3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3">
        <v>0</v>
      </c>
      <c r="O73" s="243">
        <f>ROUND(E73*N73,2)</f>
        <v>0</v>
      </c>
      <c r="P73" s="243">
        <v>0</v>
      </c>
      <c r="Q73" s="243">
        <f>ROUND(E73*P73,2)</f>
        <v>0</v>
      </c>
      <c r="R73" s="243"/>
      <c r="S73" s="243" t="s">
        <v>279</v>
      </c>
      <c r="T73" s="244" t="s">
        <v>285</v>
      </c>
      <c r="U73" s="220">
        <v>0</v>
      </c>
      <c r="V73" s="220">
        <f>ROUND(E73*U73,2)</f>
        <v>0</v>
      </c>
      <c r="W73" s="220"/>
      <c r="X73" s="210"/>
      <c r="Y73" s="210"/>
      <c r="Z73" s="210"/>
      <c r="AA73" s="210"/>
      <c r="AB73" s="210"/>
      <c r="AC73" s="210"/>
      <c r="AD73" s="210"/>
      <c r="AE73" s="210"/>
      <c r="AF73" s="210"/>
      <c r="AG73" s="210" t="s">
        <v>1246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62" t="s">
        <v>1881</v>
      </c>
      <c r="D74" s="222"/>
      <c r="E74" s="223">
        <v>3</v>
      </c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10"/>
      <c r="Y74" s="210"/>
      <c r="Z74" s="210"/>
      <c r="AA74" s="210"/>
      <c r="AB74" s="210"/>
      <c r="AC74" s="210"/>
      <c r="AD74" s="210"/>
      <c r="AE74" s="210"/>
      <c r="AF74" s="210"/>
      <c r="AG74" s="210" t="s">
        <v>258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8">
        <v>34</v>
      </c>
      <c r="B75" s="239" t="s">
        <v>1923</v>
      </c>
      <c r="C75" s="260" t="s">
        <v>1924</v>
      </c>
      <c r="D75" s="240" t="s">
        <v>1900</v>
      </c>
      <c r="E75" s="241">
        <v>2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3">
        <v>0</v>
      </c>
      <c r="O75" s="243">
        <f>ROUND(E75*N75,2)</f>
        <v>0</v>
      </c>
      <c r="P75" s="243">
        <v>0</v>
      </c>
      <c r="Q75" s="243">
        <f>ROUND(E75*P75,2)</f>
        <v>0</v>
      </c>
      <c r="R75" s="243"/>
      <c r="S75" s="243" t="s">
        <v>279</v>
      </c>
      <c r="T75" s="244" t="s">
        <v>285</v>
      </c>
      <c r="U75" s="220">
        <v>0</v>
      </c>
      <c r="V75" s="220">
        <f>ROUND(E75*U75,2)</f>
        <v>0</v>
      </c>
      <c r="W75" s="220"/>
      <c r="X75" s="210"/>
      <c r="Y75" s="210"/>
      <c r="Z75" s="210"/>
      <c r="AA75" s="210"/>
      <c r="AB75" s="210"/>
      <c r="AC75" s="210"/>
      <c r="AD75" s="210"/>
      <c r="AE75" s="210"/>
      <c r="AF75" s="210"/>
      <c r="AG75" s="210" t="s">
        <v>1246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62" t="s">
        <v>1865</v>
      </c>
      <c r="D76" s="222"/>
      <c r="E76" s="223">
        <v>2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10"/>
      <c r="Y76" s="210"/>
      <c r="Z76" s="210"/>
      <c r="AA76" s="210"/>
      <c r="AB76" s="210"/>
      <c r="AC76" s="210"/>
      <c r="AD76" s="210"/>
      <c r="AE76" s="210"/>
      <c r="AF76" s="210"/>
      <c r="AG76" s="210" t="s">
        <v>258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8">
        <v>35</v>
      </c>
      <c r="B77" s="239" t="s">
        <v>1925</v>
      </c>
      <c r="C77" s="260" t="s">
        <v>1926</v>
      </c>
      <c r="D77" s="240" t="s">
        <v>1884</v>
      </c>
      <c r="E77" s="241">
        <v>10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3">
        <v>0</v>
      </c>
      <c r="O77" s="243">
        <f>ROUND(E77*N77,2)</f>
        <v>0</v>
      </c>
      <c r="P77" s="243">
        <v>0</v>
      </c>
      <c r="Q77" s="243">
        <f>ROUND(E77*P77,2)</f>
        <v>0</v>
      </c>
      <c r="R77" s="243"/>
      <c r="S77" s="243" t="s">
        <v>279</v>
      </c>
      <c r="T77" s="244" t="s">
        <v>285</v>
      </c>
      <c r="U77" s="220">
        <v>0</v>
      </c>
      <c r="V77" s="220">
        <f>ROUND(E77*U77,2)</f>
        <v>0</v>
      </c>
      <c r="W77" s="220"/>
      <c r="X77" s="210"/>
      <c r="Y77" s="210"/>
      <c r="Z77" s="210"/>
      <c r="AA77" s="210"/>
      <c r="AB77" s="210"/>
      <c r="AC77" s="210"/>
      <c r="AD77" s="210"/>
      <c r="AE77" s="210"/>
      <c r="AF77" s="210"/>
      <c r="AG77" s="210" t="s">
        <v>1246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17"/>
      <c r="B78" s="218"/>
      <c r="C78" s="262" t="s">
        <v>1861</v>
      </c>
      <c r="D78" s="222"/>
      <c r="E78" s="223">
        <v>10</v>
      </c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10"/>
      <c r="Y78" s="210"/>
      <c r="Z78" s="210"/>
      <c r="AA78" s="210"/>
      <c r="AB78" s="210"/>
      <c r="AC78" s="210"/>
      <c r="AD78" s="210"/>
      <c r="AE78" s="210"/>
      <c r="AF78" s="210"/>
      <c r="AG78" s="210" t="s">
        <v>258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8">
        <v>36</v>
      </c>
      <c r="B79" s="239" t="s">
        <v>1927</v>
      </c>
      <c r="C79" s="260" t="s">
        <v>1928</v>
      </c>
      <c r="D79" s="240" t="s">
        <v>1884</v>
      </c>
      <c r="E79" s="241">
        <v>18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3">
        <v>0</v>
      </c>
      <c r="O79" s="243">
        <f>ROUND(E79*N79,2)</f>
        <v>0</v>
      </c>
      <c r="P79" s="243">
        <v>0</v>
      </c>
      <c r="Q79" s="243">
        <f>ROUND(E79*P79,2)</f>
        <v>0</v>
      </c>
      <c r="R79" s="243"/>
      <c r="S79" s="243" t="s">
        <v>279</v>
      </c>
      <c r="T79" s="244" t="s">
        <v>285</v>
      </c>
      <c r="U79" s="220">
        <v>0</v>
      </c>
      <c r="V79" s="220">
        <f>ROUND(E79*U79,2)</f>
        <v>0</v>
      </c>
      <c r="W79" s="220"/>
      <c r="X79" s="210"/>
      <c r="Y79" s="210"/>
      <c r="Z79" s="210"/>
      <c r="AA79" s="210"/>
      <c r="AB79" s="210"/>
      <c r="AC79" s="210"/>
      <c r="AD79" s="210"/>
      <c r="AE79" s="210"/>
      <c r="AF79" s="210"/>
      <c r="AG79" s="210" t="s">
        <v>985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62" t="s">
        <v>1929</v>
      </c>
      <c r="D80" s="222"/>
      <c r="E80" s="223">
        <v>18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10"/>
      <c r="Y80" s="210"/>
      <c r="Z80" s="210"/>
      <c r="AA80" s="210"/>
      <c r="AB80" s="210"/>
      <c r="AC80" s="210"/>
      <c r="AD80" s="210"/>
      <c r="AE80" s="210"/>
      <c r="AF80" s="210"/>
      <c r="AG80" s="210" t="s">
        <v>258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8">
        <v>37</v>
      </c>
      <c r="B81" s="239" t="s">
        <v>1930</v>
      </c>
      <c r="C81" s="260" t="s">
        <v>1931</v>
      </c>
      <c r="D81" s="240" t="s">
        <v>1896</v>
      </c>
      <c r="E81" s="241">
        <v>18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3">
        <v>0</v>
      </c>
      <c r="O81" s="243">
        <f>ROUND(E81*N81,2)</f>
        <v>0</v>
      </c>
      <c r="P81" s="243">
        <v>0</v>
      </c>
      <c r="Q81" s="243">
        <f>ROUND(E81*P81,2)</f>
        <v>0</v>
      </c>
      <c r="R81" s="243"/>
      <c r="S81" s="243" t="s">
        <v>279</v>
      </c>
      <c r="T81" s="244" t="s">
        <v>285</v>
      </c>
      <c r="U81" s="220">
        <v>0</v>
      </c>
      <c r="V81" s="220">
        <f>ROUND(E81*U81,2)</f>
        <v>0</v>
      </c>
      <c r="W81" s="220"/>
      <c r="X81" s="210"/>
      <c r="Y81" s="210"/>
      <c r="Z81" s="210"/>
      <c r="AA81" s="210"/>
      <c r="AB81" s="210"/>
      <c r="AC81" s="210"/>
      <c r="AD81" s="210"/>
      <c r="AE81" s="210"/>
      <c r="AF81" s="210"/>
      <c r="AG81" s="210" t="s">
        <v>1246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17"/>
      <c r="B82" s="218"/>
      <c r="C82" s="262" t="s">
        <v>1929</v>
      </c>
      <c r="D82" s="222"/>
      <c r="E82" s="223">
        <v>18</v>
      </c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10"/>
      <c r="Y82" s="210"/>
      <c r="Z82" s="210"/>
      <c r="AA82" s="210"/>
      <c r="AB82" s="210"/>
      <c r="AC82" s="210"/>
      <c r="AD82" s="210"/>
      <c r="AE82" s="210"/>
      <c r="AF82" s="210"/>
      <c r="AG82" s="210" t="s">
        <v>258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8">
        <v>38</v>
      </c>
      <c r="B83" s="239" t="s">
        <v>1932</v>
      </c>
      <c r="C83" s="260" t="s">
        <v>1933</v>
      </c>
      <c r="D83" s="240" t="s">
        <v>1896</v>
      </c>
      <c r="E83" s="241">
        <v>35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3">
        <v>0</v>
      </c>
      <c r="O83" s="243">
        <f>ROUND(E83*N83,2)</f>
        <v>0</v>
      </c>
      <c r="P83" s="243">
        <v>0</v>
      </c>
      <c r="Q83" s="243">
        <f>ROUND(E83*P83,2)</f>
        <v>0</v>
      </c>
      <c r="R83" s="243"/>
      <c r="S83" s="243" t="s">
        <v>279</v>
      </c>
      <c r="T83" s="244" t="s">
        <v>285</v>
      </c>
      <c r="U83" s="220">
        <v>0</v>
      </c>
      <c r="V83" s="220">
        <f>ROUND(E83*U83,2)</f>
        <v>0</v>
      </c>
      <c r="W83" s="220"/>
      <c r="X83" s="210"/>
      <c r="Y83" s="210"/>
      <c r="Z83" s="210"/>
      <c r="AA83" s="210"/>
      <c r="AB83" s="210"/>
      <c r="AC83" s="210"/>
      <c r="AD83" s="210"/>
      <c r="AE83" s="210"/>
      <c r="AF83" s="210"/>
      <c r="AG83" s="210" t="s">
        <v>1246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62" t="s">
        <v>1934</v>
      </c>
      <c r="D84" s="222"/>
      <c r="E84" s="223">
        <v>35</v>
      </c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10"/>
      <c r="Y84" s="210"/>
      <c r="Z84" s="210"/>
      <c r="AA84" s="210"/>
      <c r="AB84" s="210"/>
      <c r="AC84" s="210"/>
      <c r="AD84" s="210"/>
      <c r="AE84" s="210"/>
      <c r="AF84" s="210"/>
      <c r="AG84" s="210" t="s">
        <v>258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8">
        <v>39</v>
      </c>
      <c r="B85" s="239" t="s">
        <v>1935</v>
      </c>
      <c r="C85" s="260" t="s">
        <v>1936</v>
      </c>
      <c r="D85" s="240" t="s">
        <v>1896</v>
      </c>
      <c r="E85" s="241">
        <v>18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3">
        <v>0</v>
      </c>
      <c r="O85" s="243">
        <f>ROUND(E85*N85,2)</f>
        <v>0</v>
      </c>
      <c r="P85" s="243">
        <v>0</v>
      </c>
      <c r="Q85" s="243">
        <f>ROUND(E85*P85,2)</f>
        <v>0</v>
      </c>
      <c r="R85" s="243"/>
      <c r="S85" s="243" t="s">
        <v>279</v>
      </c>
      <c r="T85" s="244" t="s">
        <v>285</v>
      </c>
      <c r="U85" s="220">
        <v>0</v>
      </c>
      <c r="V85" s="220">
        <f>ROUND(E85*U85,2)</f>
        <v>0</v>
      </c>
      <c r="W85" s="220"/>
      <c r="X85" s="210"/>
      <c r="Y85" s="210"/>
      <c r="Z85" s="210"/>
      <c r="AA85" s="210"/>
      <c r="AB85" s="210"/>
      <c r="AC85" s="210"/>
      <c r="AD85" s="210"/>
      <c r="AE85" s="210"/>
      <c r="AF85" s="210"/>
      <c r="AG85" s="210" t="s">
        <v>1246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62" t="s">
        <v>1929</v>
      </c>
      <c r="D86" s="222"/>
      <c r="E86" s="223">
        <v>18</v>
      </c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10"/>
      <c r="Y86" s="210"/>
      <c r="Z86" s="210"/>
      <c r="AA86" s="210"/>
      <c r="AB86" s="210"/>
      <c r="AC86" s="210"/>
      <c r="AD86" s="210"/>
      <c r="AE86" s="210"/>
      <c r="AF86" s="210"/>
      <c r="AG86" s="210" t="s">
        <v>258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8">
        <v>40</v>
      </c>
      <c r="B87" s="239" t="s">
        <v>122</v>
      </c>
      <c r="C87" s="260" t="s">
        <v>1937</v>
      </c>
      <c r="D87" s="240" t="s">
        <v>1900</v>
      </c>
      <c r="E87" s="241">
        <v>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3">
        <v>0</v>
      </c>
      <c r="O87" s="243">
        <f>ROUND(E87*N87,2)</f>
        <v>0</v>
      </c>
      <c r="P87" s="243">
        <v>0</v>
      </c>
      <c r="Q87" s="243">
        <f>ROUND(E87*P87,2)</f>
        <v>0</v>
      </c>
      <c r="R87" s="243"/>
      <c r="S87" s="243" t="s">
        <v>279</v>
      </c>
      <c r="T87" s="244" t="s">
        <v>285</v>
      </c>
      <c r="U87" s="220">
        <v>0</v>
      </c>
      <c r="V87" s="220">
        <f>ROUND(E87*U87,2)</f>
        <v>0</v>
      </c>
      <c r="W87" s="220"/>
      <c r="X87" s="210"/>
      <c r="Y87" s="210"/>
      <c r="Z87" s="210"/>
      <c r="AA87" s="210"/>
      <c r="AB87" s="210"/>
      <c r="AC87" s="210"/>
      <c r="AD87" s="210"/>
      <c r="AE87" s="210"/>
      <c r="AF87" s="210"/>
      <c r="AG87" s="210" t="s">
        <v>1246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62" t="s">
        <v>1870</v>
      </c>
      <c r="D88" s="222"/>
      <c r="E88" s="223">
        <v>1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10"/>
      <c r="Y88" s="210"/>
      <c r="Z88" s="210"/>
      <c r="AA88" s="210"/>
      <c r="AB88" s="210"/>
      <c r="AC88" s="210"/>
      <c r="AD88" s="210"/>
      <c r="AE88" s="210"/>
      <c r="AF88" s="210"/>
      <c r="AG88" s="210" t="s">
        <v>258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8">
        <v>41</v>
      </c>
      <c r="B89" s="239" t="s">
        <v>1938</v>
      </c>
      <c r="C89" s="260" t="s">
        <v>1939</v>
      </c>
      <c r="D89" s="240" t="s">
        <v>284</v>
      </c>
      <c r="E89" s="241">
        <v>2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3">
        <v>0</v>
      </c>
      <c r="O89" s="243">
        <f>ROUND(E89*N89,2)</f>
        <v>0</v>
      </c>
      <c r="P89" s="243">
        <v>0</v>
      </c>
      <c r="Q89" s="243">
        <f>ROUND(E89*P89,2)</f>
        <v>0</v>
      </c>
      <c r="R89" s="243"/>
      <c r="S89" s="243" t="s">
        <v>279</v>
      </c>
      <c r="T89" s="244" t="s">
        <v>285</v>
      </c>
      <c r="U89" s="220">
        <v>0</v>
      </c>
      <c r="V89" s="220">
        <f>ROUND(E89*U89,2)</f>
        <v>0</v>
      </c>
      <c r="W89" s="220"/>
      <c r="X89" s="210"/>
      <c r="Y89" s="210"/>
      <c r="Z89" s="210"/>
      <c r="AA89" s="210"/>
      <c r="AB89" s="210"/>
      <c r="AC89" s="210"/>
      <c r="AD89" s="210"/>
      <c r="AE89" s="210"/>
      <c r="AF89" s="210"/>
      <c r="AG89" s="210" t="s">
        <v>1864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17"/>
      <c r="B90" s="218"/>
      <c r="C90" s="262" t="s">
        <v>1865</v>
      </c>
      <c r="D90" s="222"/>
      <c r="E90" s="223">
        <v>2</v>
      </c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10"/>
      <c r="Y90" s="210"/>
      <c r="Z90" s="210"/>
      <c r="AA90" s="210"/>
      <c r="AB90" s="210"/>
      <c r="AC90" s="210"/>
      <c r="AD90" s="210"/>
      <c r="AE90" s="210"/>
      <c r="AF90" s="210"/>
      <c r="AG90" s="210" t="s">
        <v>258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8">
        <v>42</v>
      </c>
      <c r="B91" s="239" t="s">
        <v>127</v>
      </c>
      <c r="C91" s="260" t="s">
        <v>1940</v>
      </c>
      <c r="D91" s="240" t="s">
        <v>1900</v>
      </c>
      <c r="E91" s="241">
        <v>1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3">
        <v>0</v>
      </c>
      <c r="O91" s="243">
        <f>ROUND(E91*N91,2)</f>
        <v>0</v>
      </c>
      <c r="P91" s="243">
        <v>0</v>
      </c>
      <c r="Q91" s="243">
        <f>ROUND(E91*P91,2)</f>
        <v>0</v>
      </c>
      <c r="R91" s="243"/>
      <c r="S91" s="243" t="s">
        <v>279</v>
      </c>
      <c r="T91" s="244" t="s">
        <v>285</v>
      </c>
      <c r="U91" s="220">
        <v>0</v>
      </c>
      <c r="V91" s="220">
        <f>ROUND(E91*U91,2)</f>
        <v>0</v>
      </c>
      <c r="W91" s="220"/>
      <c r="X91" s="210"/>
      <c r="Y91" s="210"/>
      <c r="Z91" s="210"/>
      <c r="AA91" s="210"/>
      <c r="AB91" s="210"/>
      <c r="AC91" s="210"/>
      <c r="AD91" s="210"/>
      <c r="AE91" s="210"/>
      <c r="AF91" s="210"/>
      <c r="AG91" s="210" t="s">
        <v>1246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62" t="s">
        <v>1870</v>
      </c>
      <c r="D92" s="222"/>
      <c r="E92" s="223">
        <v>1</v>
      </c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10"/>
      <c r="Y92" s="210"/>
      <c r="Z92" s="210"/>
      <c r="AA92" s="210"/>
      <c r="AB92" s="210"/>
      <c r="AC92" s="210"/>
      <c r="AD92" s="210"/>
      <c r="AE92" s="210"/>
      <c r="AF92" s="210"/>
      <c r="AG92" s="210" t="s">
        <v>258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8">
        <v>43</v>
      </c>
      <c r="B93" s="239" t="s">
        <v>129</v>
      </c>
      <c r="C93" s="260" t="s">
        <v>1941</v>
      </c>
      <c r="D93" s="240" t="s">
        <v>1900</v>
      </c>
      <c r="E93" s="241">
        <v>1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3">
        <v>0</v>
      </c>
      <c r="O93" s="243">
        <f>ROUND(E93*N93,2)</f>
        <v>0</v>
      </c>
      <c r="P93" s="243">
        <v>0</v>
      </c>
      <c r="Q93" s="243">
        <f>ROUND(E93*P93,2)</f>
        <v>0</v>
      </c>
      <c r="R93" s="243"/>
      <c r="S93" s="243" t="s">
        <v>279</v>
      </c>
      <c r="T93" s="244" t="s">
        <v>285</v>
      </c>
      <c r="U93" s="220">
        <v>0</v>
      </c>
      <c r="V93" s="220">
        <f>ROUND(E93*U93,2)</f>
        <v>0</v>
      </c>
      <c r="W93" s="220"/>
      <c r="X93" s="210"/>
      <c r="Y93" s="210"/>
      <c r="Z93" s="210"/>
      <c r="AA93" s="210"/>
      <c r="AB93" s="210"/>
      <c r="AC93" s="210"/>
      <c r="AD93" s="210"/>
      <c r="AE93" s="210"/>
      <c r="AF93" s="210"/>
      <c r="AG93" s="210" t="s">
        <v>1246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62" t="s">
        <v>1870</v>
      </c>
      <c r="D94" s="222"/>
      <c r="E94" s="223">
        <v>1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10"/>
      <c r="Y94" s="210"/>
      <c r="Z94" s="210"/>
      <c r="AA94" s="210"/>
      <c r="AB94" s="210"/>
      <c r="AC94" s="210"/>
      <c r="AD94" s="210"/>
      <c r="AE94" s="210"/>
      <c r="AF94" s="210"/>
      <c r="AG94" s="210" t="s">
        <v>258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8">
        <v>44</v>
      </c>
      <c r="B95" s="239" t="s">
        <v>132</v>
      </c>
      <c r="C95" s="260" t="s">
        <v>1942</v>
      </c>
      <c r="D95" s="240" t="s">
        <v>1896</v>
      </c>
      <c r="E95" s="241">
        <v>3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3">
        <v>0</v>
      </c>
      <c r="O95" s="243">
        <f>ROUND(E95*N95,2)</f>
        <v>0</v>
      </c>
      <c r="P95" s="243">
        <v>0</v>
      </c>
      <c r="Q95" s="243">
        <f>ROUND(E95*P95,2)</f>
        <v>0</v>
      </c>
      <c r="R95" s="243"/>
      <c r="S95" s="243" t="s">
        <v>279</v>
      </c>
      <c r="T95" s="244" t="s">
        <v>285</v>
      </c>
      <c r="U95" s="220">
        <v>0</v>
      </c>
      <c r="V95" s="220">
        <f>ROUND(E95*U95,2)</f>
        <v>0</v>
      </c>
      <c r="W95" s="220"/>
      <c r="X95" s="210"/>
      <c r="Y95" s="210"/>
      <c r="Z95" s="210"/>
      <c r="AA95" s="210"/>
      <c r="AB95" s="210"/>
      <c r="AC95" s="210"/>
      <c r="AD95" s="210"/>
      <c r="AE95" s="210"/>
      <c r="AF95" s="210"/>
      <c r="AG95" s="210" t="s">
        <v>1246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17"/>
      <c r="B96" s="218"/>
      <c r="C96" s="262" t="s">
        <v>1881</v>
      </c>
      <c r="D96" s="222"/>
      <c r="E96" s="223">
        <v>3</v>
      </c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10"/>
      <c r="Y96" s="210"/>
      <c r="Z96" s="210"/>
      <c r="AA96" s="210"/>
      <c r="AB96" s="210"/>
      <c r="AC96" s="210"/>
      <c r="AD96" s="210"/>
      <c r="AE96" s="210"/>
      <c r="AF96" s="210"/>
      <c r="AG96" s="210" t="s">
        <v>258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8">
        <v>45</v>
      </c>
      <c r="B97" s="239" t="s">
        <v>135</v>
      </c>
      <c r="C97" s="260" t="s">
        <v>1943</v>
      </c>
      <c r="D97" s="240" t="s">
        <v>1896</v>
      </c>
      <c r="E97" s="241">
        <v>3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3">
        <v>0</v>
      </c>
      <c r="O97" s="243">
        <f>ROUND(E97*N97,2)</f>
        <v>0</v>
      </c>
      <c r="P97" s="243">
        <v>0</v>
      </c>
      <c r="Q97" s="243">
        <f>ROUND(E97*P97,2)</f>
        <v>0</v>
      </c>
      <c r="R97" s="243"/>
      <c r="S97" s="243" t="s">
        <v>279</v>
      </c>
      <c r="T97" s="244" t="s">
        <v>285</v>
      </c>
      <c r="U97" s="220">
        <v>0</v>
      </c>
      <c r="V97" s="220">
        <f>ROUND(E97*U97,2)</f>
        <v>0</v>
      </c>
      <c r="W97" s="220"/>
      <c r="X97" s="210"/>
      <c r="Y97" s="210"/>
      <c r="Z97" s="210"/>
      <c r="AA97" s="210"/>
      <c r="AB97" s="210"/>
      <c r="AC97" s="210"/>
      <c r="AD97" s="210"/>
      <c r="AE97" s="210"/>
      <c r="AF97" s="210"/>
      <c r="AG97" s="210" t="s">
        <v>1246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17"/>
      <c r="B98" s="218"/>
      <c r="C98" s="262" t="s">
        <v>1881</v>
      </c>
      <c r="D98" s="222"/>
      <c r="E98" s="223">
        <v>3</v>
      </c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10"/>
      <c r="Y98" s="210"/>
      <c r="Z98" s="210"/>
      <c r="AA98" s="210"/>
      <c r="AB98" s="210"/>
      <c r="AC98" s="210"/>
      <c r="AD98" s="210"/>
      <c r="AE98" s="210"/>
      <c r="AF98" s="210"/>
      <c r="AG98" s="210" t="s">
        <v>258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8">
        <v>46</v>
      </c>
      <c r="B99" s="239" t="s">
        <v>122</v>
      </c>
      <c r="C99" s="260" t="s">
        <v>1944</v>
      </c>
      <c r="D99" s="240" t="s">
        <v>1945</v>
      </c>
      <c r="E99" s="241">
        <v>8</v>
      </c>
      <c r="F99" s="242"/>
      <c r="G99" s="243">
        <f>ROUND(E99*F99,2)</f>
        <v>0</v>
      </c>
      <c r="H99" s="242"/>
      <c r="I99" s="243">
        <f>ROUND(E99*H99,2)</f>
        <v>0</v>
      </c>
      <c r="J99" s="242"/>
      <c r="K99" s="243">
        <f>ROUND(E99*J99,2)</f>
        <v>0</v>
      </c>
      <c r="L99" s="243">
        <v>21</v>
      </c>
      <c r="M99" s="243">
        <f>G99*(1+L99/100)</f>
        <v>0</v>
      </c>
      <c r="N99" s="243">
        <v>0</v>
      </c>
      <c r="O99" s="243">
        <f>ROUND(E99*N99,2)</f>
        <v>0</v>
      </c>
      <c r="P99" s="243">
        <v>0</v>
      </c>
      <c r="Q99" s="243">
        <f>ROUND(E99*P99,2)</f>
        <v>0</v>
      </c>
      <c r="R99" s="243"/>
      <c r="S99" s="243" t="s">
        <v>279</v>
      </c>
      <c r="T99" s="244" t="s">
        <v>285</v>
      </c>
      <c r="U99" s="220">
        <v>0</v>
      </c>
      <c r="V99" s="220">
        <f>ROUND(E99*U99,2)</f>
        <v>0</v>
      </c>
      <c r="W99" s="220"/>
      <c r="X99" s="210"/>
      <c r="Y99" s="210"/>
      <c r="Z99" s="210"/>
      <c r="AA99" s="210"/>
      <c r="AB99" s="210"/>
      <c r="AC99" s="210"/>
      <c r="AD99" s="210"/>
      <c r="AE99" s="210"/>
      <c r="AF99" s="210"/>
      <c r="AG99" s="210" t="s">
        <v>1246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7"/>
      <c r="B100" s="218"/>
      <c r="C100" s="262" t="s">
        <v>1946</v>
      </c>
      <c r="D100" s="222"/>
      <c r="E100" s="223">
        <v>8</v>
      </c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8">
        <v>47</v>
      </c>
      <c r="B101" s="239" t="s">
        <v>1947</v>
      </c>
      <c r="C101" s="260" t="s">
        <v>1948</v>
      </c>
      <c r="D101" s="240" t="s">
        <v>1277</v>
      </c>
      <c r="E101" s="241">
        <v>32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3">
        <v>0</v>
      </c>
      <c r="O101" s="243">
        <f>ROUND(E101*N101,2)</f>
        <v>0</v>
      </c>
      <c r="P101" s="243">
        <v>0</v>
      </c>
      <c r="Q101" s="243">
        <f>ROUND(E101*P101,2)</f>
        <v>0</v>
      </c>
      <c r="R101" s="243"/>
      <c r="S101" s="243" t="s">
        <v>279</v>
      </c>
      <c r="T101" s="244" t="s">
        <v>285</v>
      </c>
      <c r="U101" s="220">
        <v>0</v>
      </c>
      <c r="V101" s="220">
        <f>ROUND(E101*U101,2)</f>
        <v>0</v>
      </c>
      <c r="W101" s="22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1864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62" t="s">
        <v>1949</v>
      </c>
      <c r="D102" s="222"/>
      <c r="E102" s="223">
        <v>32</v>
      </c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258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8">
        <v>48</v>
      </c>
      <c r="B103" s="239" t="s">
        <v>127</v>
      </c>
      <c r="C103" s="260" t="s">
        <v>1950</v>
      </c>
      <c r="D103" s="240" t="s">
        <v>1945</v>
      </c>
      <c r="E103" s="241">
        <v>16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3">
        <v>0</v>
      </c>
      <c r="O103" s="243">
        <f>ROUND(E103*N103,2)</f>
        <v>0</v>
      </c>
      <c r="P103" s="243">
        <v>0</v>
      </c>
      <c r="Q103" s="243">
        <f>ROUND(E103*P103,2)</f>
        <v>0</v>
      </c>
      <c r="R103" s="243"/>
      <c r="S103" s="243" t="s">
        <v>279</v>
      </c>
      <c r="T103" s="244" t="s">
        <v>285</v>
      </c>
      <c r="U103" s="220">
        <v>0</v>
      </c>
      <c r="V103" s="220">
        <f>ROUND(E103*U103,2)</f>
        <v>0</v>
      </c>
      <c r="W103" s="22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985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17"/>
      <c r="B104" s="218"/>
      <c r="C104" s="262" t="s">
        <v>1951</v>
      </c>
      <c r="D104" s="222"/>
      <c r="E104" s="223">
        <v>16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28" t="s">
        <v>247</v>
      </c>
      <c r="B105" s="229" t="s">
        <v>201</v>
      </c>
      <c r="C105" s="259" t="s">
        <v>203</v>
      </c>
      <c r="D105" s="230"/>
      <c r="E105" s="231"/>
      <c r="F105" s="232"/>
      <c r="G105" s="232">
        <f>SUMIF(AG106:AG157,"&lt;&gt;NOR",G106:G157)</f>
        <v>0</v>
      </c>
      <c r="H105" s="232"/>
      <c r="I105" s="232">
        <f>SUM(I106:I157)</f>
        <v>0</v>
      </c>
      <c r="J105" s="232"/>
      <c r="K105" s="232">
        <f>SUM(K106:K157)</f>
        <v>0</v>
      </c>
      <c r="L105" s="232"/>
      <c r="M105" s="232">
        <f>SUM(M106:M157)</f>
        <v>0</v>
      </c>
      <c r="N105" s="232"/>
      <c r="O105" s="232">
        <f>SUM(O106:O157)</f>
        <v>0</v>
      </c>
      <c r="P105" s="232"/>
      <c r="Q105" s="232">
        <f>SUM(Q106:Q157)</f>
        <v>0</v>
      </c>
      <c r="R105" s="232"/>
      <c r="S105" s="232"/>
      <c r="T105" s="233"/>
      <c r="U105" s="227"/>
      <c r="V105" s="227">
        <f>SUM(V106:V157)</f>
        <v>0</v>
      </c>
      <c r="W105" s="227"/>
      <c r="AG105" t="s">
        <v>248</v>
      </c>
    </row>
    <row r="106" spans="1:60" outlineLevel="1" x14ac:dyDescent="0.2">
      <c r="A106" s="238">
        <v>49</v>
      </c>
      <c r="B106" s="239" t="s">
        <v>122</v>
      </c>
      <c r="C106" s="260" t="s">
        <v>1952</v>
      </c>
      <c r="D106" s="240" t="s">
        <v>368</v>
      </c>
      <c r="E106" s="241">
        <v>10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21</v>
      </c>
      <c r="M106" s="243">
        <f>G106*(1+L106/100)</f>
        <v>0</v>
      </c>
      <c r="N106" s="243">
        <v>0</v>
      </c>
      <c r="O106" s="243">
        <f>ROUND(E106*N106,2)</f>
        <v>0</v>
      </c>
      <c r="P106" s="243">
        <v>0</v>
      </c>
      <c r="Q106" s="243">
        <f>ROUND(E106*P106,2)</f>
        <v>0</v>
      </c>
      <c r="R106" s="243"/>
      <c r="S106" s="243" t="s">
        <v>279</v>
      </c>
      <c r="T106" s="244" t="s">
        <v>285</v>
      </c>
      <c r="U106" s="220">
        <v>0</v>
      </c>
      <c r="V106" s="220">
        <f>ROUND(E106*U106,2)</f>
        <v>0</v>
      </c>
      <c r="W106" s="22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1053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17"/>
      <c r="B107" s="218"/>
      <c r="C107" s="262" t="s">
        <v>1861</v>
      </c>
      <c r="D107" s="222"/>
      <c r="E107" s="223">
        <v>10</v>
      </c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258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8">
        <v>50</v>
      </c>
      <c r="B108" s="239" t="s">
        <v>1862</v>
      </c>
      <c r="C108" s="260" t="s">
        <v>1863</v>
      </c>
      <c r="D108" s="240" t="s">
        <v>284</v>
      </c>
      <c r="E108" s="241">
        <v>18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3">
        <v>0</v>
      </c>
      <c r="O108" s="243">
        <f>ROUND(E108*N108,2)</f>
        <v>0</v>
      </c>
      <c r="P108" s="243">
        <v>0</v>
      </c>
      <c r="Q108" s="243">
        <f>ROUND(E108*P108,2)</f>
        <v>0</v>
      </c>
      <c r="R108" s="243"/>
      <c r="S108" s="243" t="s">
        <v>1178</v>
      </c>
      <c r="T108" s="244" t="s">
        <v>285</v>
      </c>
      <c r="U108" s="220">
        <v>0</v>
      </c>
      <c r="V108" s="220">
        <f>ROUND(E108*U108,2)</f>
        <v>0</v>
      </c>
      <c r="W108" s="22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1864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17"/>
      <c r="B109" s="218"/>
      <c r="C109" s="262" t="s">
        <v>1929</v>
      </c>
      <c r="D109" s="222"/>
      <c r="E109" s="223">
        <v>18</v>
      </c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258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38">
        <v>51</v>
      </c>
      <c r="B110" s="239" t="s">
        <v>127</v>
      </c>
      <c r="C110" s="260" t="s">
        <v>1953</v>
      </c>
      <c r="D110" s="240" t="s">
        <v>1157</v>
      </c>
      <c r="E110" s="241">
        <v>2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3">
        <v>0</v>
      </c>
      <c r="O110" s="243">
        <f>ROUND(E110*N110,2)</f>
        <v>0</v>
      </c>
      <c r="P110" s="243">
        <v>0</v>
      </c>
      <c r="Q110" s="243">
        <f>ROUND(E110*P110,2)</f>
        <v>0</v>
      </c>
      <c r="R110" s="243"/>
      <c r="S110" s="243" t="s">
        <v>279</v>
      </c>
      <c r="T110" s="244" t="s">
        <v>285</v>
      </c>
      <c r="U110" s="220">
        <v>0</v>
      </c>
      <c r="V110" s="220">
        <f>ROUND(E110*U110,2)</f>
        <v>0</v>
      </c>
      <c r="W110" s="22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1053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17"/>
      <c r="B111" s="218"/>
      <c r="C111" s="262" t="s">
        <v>1865</v>
      </c>
      <c r="D111" s="222"/>
      <c r="E111" s="223">
        <v>2</v>
      </c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258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8">
        <v>52</v>
      </c>
      <c r="B112" s="239" t="s">
        <v>129</v>
      </c>
      <c r="C112" s="260" t="s">
        <v>1954</v>
      </c>
      <c r="D112" s="240" t="s">
        <v>1157</v>
      </c>
      <c r="E112" s="241">
        <v>1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3">
        <v>0</v>
      </c>
      <c r="O112" s="243">
        <f>ROUND(E112*N112,2)</f>
        <v>0</v>
      </c>
      <c r="P112" s="243">
        <v>0</v>
      </c>
      <c r="Q112" s="243">
        <f>ROUND(E112*P112,2)</f>
        <v>0</v>
      </c>
      <c r="R112" s="243"/>
      <c r="S112" s="243" t="s">
        <v>279</v>
      </c>
      <c r="T112" s="244" t="s">
        <v>285</v>
      </c>
      <c r="U112" s="220">
        <v>0</v>
      </c>
      <c r="V112" s="220">
        <f>ROUND(E112*U112,2)</f>
        <v>0</v>
      </c>
      <c r="W112" s="22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1053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17"/>
      <c r="B113" s="218"/>
      <c r="C113" s="262" t="s">
        <v>1870</v>
      </c>
      <c r="D113" s="222"/>
      <c r="E113" s="223">
        <v>1</v>
      </c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258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8">
        <v>53</v>
      </c>
      <c r="B114" s="239" t="s">
        <v>132</v>
      </c>
      <c r="C114" s="260" t="s">
        <v>1955</v>
      </c>
      <c r="D114" s="240" t="s">
        <v>1157</v>
      </c>
      <c r="E114" s="241">
        <v>3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21</v>
      </c>
      <c r="M114" s="243">
        <f>G114*(1+L114/100)</f>
        <v>0</v>
      </c>
      <c r="N114" s="243">
        <v>0</v>
      </c>
      <c r="O114" s="243">
        <f>ROUND(E114*N114,2)</f>
        <v>0</v>
      </c>
      <c r="P114" s="243">
        <v>0</v>
      </c>
      <c r="Q114" s="243">
        <f>ROUND(E114*P114,2)</f>
        <v>0</v>
      </c>
      <c r="R114" s="243"/>
      <c r="S114" s="243" t="s">
        <v>279</v>
      </c>
      <c r="T114" s="244" t="s">
        <v>285</v>
      </c>
      <c r="U114" s="220">
        <v>0</v>
      </c>
      <c r="V114" s="220">
        <f>ROUND(E114*U114,2)</f>
        <v>0</v>
      </c>
      <c r="W114" s="22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1053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17"/>
      <c r="B115" s="218"/>
      <c r="C115" s="262" t="s">
        <v>1881</v>
      </c>
      <c r="D115" s="222"/>
      <c r="E115" s="223">
        <v>3</v>
      </c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258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8">
        <v>54</v>
      </c>
      <c r="B116" s="239" t="s">
        <v>135</v>
      </c>
      <c r="C116" s="260" t="s">
        <v>1956</v>
      </c>
      <c r="D116" s="240" t="s">
        <v>368</v>
      </c>
      <c r="E116" s="241">
        <v>35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3">
        <v>0</v>
      </c>
      <c r="O116" s="243">
        <f>ROUND(E116*N116,2)</f>
        <v>0</v>
      </c>
      <c r="P116" s="243">
        <v>0</v>
      </c>
      <c r="Q116" s="243">
        <f>ROUND(E116*P116,2)</f>
        <v>0</v>
      </c>
      <c r="R116" s="243"/>
      <c r="S116" s="243" t="s">
        <v>279</v>
      </c>
      <c r="T116" s="244" t="s">
        <v>285</v>
      </c>
      <c r="U116" s="220">
        <v>0</v>
      </c>
      <c r="V116" s="220">
        <f>ROUND(E116*U116,2)</f>
        <v>0</v>
      </c>
      <c r="W116" s="22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1053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17"/>
      <c r="B117" s="218"/>
      <c r="C117" s="262" t="s">
        <v>1934</v>
      </c>
      <c r="D117" s="222"/>
      <c r="E117" s="223">
        <v>35</v>
      </c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258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8">
        <v>55</v>
      </c>
      <c r="B118" s="239" t="s">
        <v>1876</v>
      </c>
      <c r="C118" s="260" t="s">
        <v>1957</v>
      </c>
      <c r="D118" s="240" t="s">
        <v>1157</v>
      </c>
      <c r="E118" s="241">
        <v>18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3">
        <v>0</v>
      </c>
      <c r="O118" s="243">
        <f>ROUND(E118*N118,2)</f>
        <v>0</v>
      </c>
      <c r="P118" s="243">
        <v>0</v>
      </c>
      <c r="Q118" s="243">
        <f>ROUND(E118*P118,2)</f>
        <v>0</v>
      </c>
      <c r="R118" s="243"/>
      <c r="S118" s="243" t="s">
        <v>279</v>
      </c>
      <c r="T118" s="244" t="s">
        <v>285</v>
      </c>
      <c r="U118" s="220">
        <v>0</v>
      </c>
      <c r="V118" s="220">
        <f>ROUND(E118*U118,2)</f>
        <v>0</v>
      </c>
      <c r="W118" s="22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1053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/>
      <c r="B119" s="218"/>
      <c r="C119" s="262" t="s">
        <v>1929</v>
      </c>
      <c r="D119" s="222"/>
      <c r="E119" s="223">
        <v>18</v>
      </c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258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8">
        <v>56</v>
      </c>
      <c r="B120" s="239" t="s">
        <v>1898</v>
      </c>
      <c r="C120" s="260" t="s">
        <v>1958</v>
      </c>
      <c r="D120" s="240" t="s">
        <v>1157</v>
      </c>
      <c r="E120" s="241">
        <v>14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3">
        <v>0</v>
      </c>
      <c r="O120" s="243">
        <f>ROUND(E120*N120,2)</f>
        <v>0</v>
      </c>
      <c r="P120" s="243">
        <v>0</v>
      </c>
      <c r="Q120" s="243">
        <f>ROUND(E120*P120,2)</f>
        <v>0</v>
      </c>
      <c r="R120" s="243"/>
      <c r="S120" s="243" t="s">
        <v>279</v>
      </c>
      <c r="T120" s="244" t="s">
        <v>285</v>
      </c>
      <c r="U120" s="220">
        <v>0</v>
      </c>
      <c r="V120" s="220">
        <f>ROUND(E120*U120,2)</f>
        <v>0</v>
      </c>
      <c r="W120" s="22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1053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17"/>
      <c r="B121" s="218"/>
      <c r="C121" s="262" t="s">
        <v>1959</v>
      </c>
      <c r="D121" s="222"/>
      <c r="E121" s="223">
        <v>14</v>
      </c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258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8">
        <v>57</v>
      </c>
      <c r="B122" s="239" t="s">
        <v>1902</v>
      </c>
      <c r="C122" s="260" t="s">
        <v>1960</v>
      </c>
      <c r="D122" s="240" t="s">
        <v>1157</v>
      </c>
      <c r="E122" s="241">
        <v>2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3">
        <v>0</v>
      </c>
      <c r="O122" s="243">
        <f>ROUND(E122*N122,2)</f>
        <v>0</v>
      </c>
      <c r="P122" s="243">
        <v>0</v>
      </c>
      <c r="Q122" s="243">
        <f>ROUND(E122*P122,2)</f>
        <v>0</v>
      </c>
      <c r="R122" s="243"/>
      <c r="S122" s="243" t="s">
        <v>279</v>
      </c>
      <c r="T122" s="244" t="s">
        <v>285</v>
      </c>
      <c r="U122" s="220">
        <v>0</v>
      </c>
      <c r="V122" s="220">
        <f>ROUND(E122*U122,2)</f>
        <v>0</v>
      </c>
      <c r="W122" s="22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1053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17"/>
      <c r="B123" s="218"/>
      <c r="C123" s="262" t="s">
        <v>1865</v>
      </c>
      <c r="D123" s="222"/>
      <c r="E123" s="223">
        <v>2</v>
      </c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8">
        <v>58</v>
      </c>
      <c r="B124" s="239" t="s">
        <v>221</v>
      </c>
      <c r="C124" s="260" t="s">
        <v>1961</v>
      </c>
      <c r="D124" s="240" t="s">
        <v>1157</v>
      </c>
      <c r="E124" s="241">
        <v>3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3">
        <v>0</v>
      </c>
      <c r="O124" s="243">
        <f>ROUND(E124*N124,2)</f>
        <v>0</v>
      </c>
      <c r="P124" s="243">
        <v>0</v>
      </c>
      <c r="Q124" s="243">
        <f>ROUND(E124*P124,2)</f>
        <v>0</v>
      </c>
      <c r="R124" s="243"/>
      <c r="S124" s="243" t="s">
        <v>279</v>
      </c>
      <c r="T124" s="244" t="s">
        <v>285</v>
      </c>
      <c r="U124" s="220">
        <v>0</v>
      </c>
      <c r="V124" s="220">
        <f>ROUND(E124*U124,2)</f>
        <v>0</v>
      </c>
      <c r="W124" s="22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1053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17"/>
      <c r="B125" s="218"/>
      <c r="C125" s="262" t="s">
        <v>1881</v>
      </c>
      <c r="D125" s="222"/>
      <c r="E125" s="223">
        <v>3</v>
      </c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258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8">
        <v>59</v>
      </c>
      <c r="B126" s="239" t="s">
        <v>1905</v>
      </c>
      <c r="C126" s="260" t="s">
        <v>1962</v>
      </c>
      <c r="D126" s="240" t="s">
        <v>1157</v>
      </c>
      <c r="E126" s="241">
        <v>2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3">
        <v>0</v>
      </c>
      <c r="O126" s="243">
        <f>ROUND(E126*N126,2)</f>
        <v>0</v>
      </c>
      <c r="P126" s="243">
        <v>0</v>
      </c>
      <c r="Q126" s="243">
        <f>ROUND(E126*P126,2)</f>
        <v>0</v>
      </c>
      <c r="R126" s="243"/>
      <c r="S126" s="243" t="s">
        <v>279</v>
      </c>
      <c r="T126" s="244" t="s">
        <v>285</v>
      </c>
      <c r="U126" s="220">
        <v>0</v>
      </c>
      <c r="V126" s="220">
        <f>ROUND(E126*U126,2)</f>
        <v>0</v>
      </c>
      <c r="W126" s="22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1053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17"/>
      <c r="B127" s="218"/>
      <c r="C127" s="262" t="s">
        <v>1865</v>
      </c>
      <c r="D127" s="222"/>
      <c r="E127" s="223">
        <v>2</v>
      </c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258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38">
        <v>60</v>
      </c>
      <c r="B128" s="239" t="s">
        <v>1909</v>
      </c>
      <c r="C128" s="260" t="s">
        <v>1963</v>
      </c>
      <c r="D128" s="240" t="s">
        <v>1157</v>
      </c>
      <c r="E128" s="241">
        <v>1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3">
        <v>0</v>
      </c>
      <c r="O128" s="243">
        <f>ROUND(E128*N128,2)</f>
        <v>0</v>
      </c>
      <c r="P128" s="243">
        <v>0</v>
      </c>
      <c r="Q128" s="243">
        <f>ROUND(E128*P128,2)</f>
        <v>0</v>
      </c>
      <c r="R128" s="243"/>
      <c r="S128" s="243" t="s">
        <v>279</v>
      </c>
      <c r="T128" s="244" t="s">
        <v>285</v>
      </c>
      <c r="U128" s="220">
        <v>0</v>
      </c>
      <c r="V128" s="220">
        <f>ROUND(E128*U128,2)</f>
        <v>0</v>
      </c>
      <c r="W128" s="22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1053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/>
      <c r="B129" s="218"/>
      <c r="C129" s="262" t="s">
        <v>1870</v>
      </c>
      <c r="D129" s="222"/>
      <c r="E129" s="223">
        <v>1</v>
      </c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258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38">
        <v>61</v>
      </c>
      <c r="B130" s="239" t="s">
        <v>1911</v>
      </c>
      <c r="C130" s="260" t="s">
        <v>1964</v>
      </c>
      <c r="D130" s="240" t="s">
        <v>1157</v>
      </c>
      <c r="E130" s="241">
        <v>3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3">
        <v>0</v>
      </c>
      <c r="O130" s="243">
        <f>ROUND(E130*N130,2)</f>
        <v>0</v>
      </c>
      <c r="P130" s="243">
        <v>0</v>
      </c>
      <c r="Q130" s="243">
        <f>ROUND(E130*P130,2)</f>
        <v>0</v>
      </c>
      <c r="R130" s="243"/>
      <c r="S130" s="243" t="s">
        <v>279</v>
      </c>
      <c r="T130" s="244" t="s">
        <v>285</v>
      </c>
      <c r="U130" s="220">
        <v>0</v>
      </c>
      <c r="V130" s="220">
        <f>ROUND(E130*U130,2)</f>
        <v>0</v>
      </c>
      <c r="W130" s="22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1053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7"/>
      <c r="B131" s="218"/>
      <c r="C131" s="262" t="s">
        <v>1881</v>
      </c>
      <c r="D131" s="222"/>
      <c r="E131" s="223">
        <v>3</v>
      </c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258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38">
        <v>62</v>
      </c>
      <c r="B132" s="239" t="s">
        <v>1913</v>
      </c>
      <c r="C132" s="260" t="s">
        <v>1965</v>
      </c>
      <c r="D132" s="240" t="s">
        <v>1157</v>
      </c>
      <c r="E132" s="241">
        <v>2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3">
        <v>0</v>
      </c>
      <c r="O132" s="243">
        <f>ROUND(E132*N132,2)</f>
        <v>0</v>
      </c>
      <c r="P132" s="243">
        <v>0</v>
      </c>
      <c r="Q132" s="243">
        <f>ROUND(E132*P132,2)</f>
        <v>0</v>
      </c>
      <c r="R132" s="243"/>
      <c r="S132" s="243" t="s">
        <v>279</v>
      </c>
      <c r="T132" s="244" t="s">
        <v>285</v>
      </c>
      <c r="U132" s="220">
        <v>0</v>
      </c>
      <c r="V132" s="220">
        <f>ROUND(E132*U132,2)</f>
        <v>0</v>
      </c>
      <c r="W132" s="22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1053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17"/>
      <c r="B133" s="218"/>
      <c r="C133" s="262" t="s">
        <v>1865</v>
      </c>
      <c r="D133" s="222"/>
      <c r="E133" s="223">
        <v>2</v>
      </c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258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38">
        <v>63</v>
      </c>
      <c r="B134" s="239" t="s">
        <v>1915</v>
      </c>
      <c r="C134" s="260" t="s">
        <v>1966</v>
      </c>
      <c r="D134" s="240" t="s">
        <v>1157</v>
      </c>
      <c r="E134" s="241">
        <v>3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3">
        <v>0</v>
      </c>
      <c r="O134" s="243">
        <f>ROUND(E134*N134,2)</f>
        <v>0</v>
      </c>
      <c r="P134" s="243">
        <v>0</v>
      </c>
      <c r="Q134" s="243">
        <f>ROUND(E134*P134,2)</f>
        <v>0</v>
      </c>
      <c r="R134" s="243"/>
      <c r="S134" s="243" t="s">
        <v>279</v>
      </c>
      <c r="T134" s="244" t="s">
        <v>285</v>
      </c>
      <c r="U134" s="220">
        <v>0</v>
      </c>
      <c r="V134" s="220">
        <f>ROUND(E134*U134,2)</f>
        <v>0</v>
      </c>
      <c r="W134" s="22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1053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17"/>
      <c r="B135" s="218"/>
      <c r="C135" s="262" t="s">
        <v>1881</v>
      </c>
      <c r="D135" s="222"/>
      <c r="E135" s="223">
        <v>3</v>
      </c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258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38">
        <v>64</v>
      </c>
      <c r="B136" s="239" t="s">
        <v>1917</v>
      </c>
      <c r="C136" s="260" t="s">
        <v>1967</v>
      </c>
      <c r="D136" s="240" t="s">
        <v>1157</v>
      </c>
      <c r="E136" s="241">
        <v>17</v>
      </c>
      <c r="F136" s="242"/>
      <c r="G136" s="243">
        <f>ROUND(E136*F136,2)</f>
        <v>0</v>
      </c>
      <c r="H136" s="242"/>
      <c r="I136" s="243">
        <f>ROUND(E136*H136,2)</f>
        <v>0</v>
      </c>
      <c r="J136" s="242"/>
      <c r="K136" s="243">
        <f>ROUND(E136*J136,2)</f>
        <v>0</v>
      </c>
      <c r="L136" s="243">
        <v>21</v>
      </c>
      <c r="M136" s="243">
        <f>G136*(1+L136/100)</f>
        <v>0</v>
      </c>
      <c r="N136" s="243">
        <v>0</v>
      </c>
      <c r="O136" s="243">
        <f>ROUND(E136*N136,2)</f>
        <v>0</v>
      </c>
      <c r="P136" s="243">
        <v>0</v>
      </c>
      <c r="Q136" s="243">
        <f>ROUND(E136*P136,2)</f>
        <v>0</v>
      </c>
      <c r="R136" s="243"/>
      <c r="S136" s="243" t="s">
        <v>279</v>
      </c>
      <c r="T136" s="244" t="s">
        <v>285</v>
      </c>
      <c r="U136" s="220">
        <v>0</v>
      </c>
      <c r="V136" s="220">
        <f>ROUND(E136*U136,2)</f>
        <v>0</v>
      </c>
      <c r="W136" s="220"/>
      <c r="X136" s="21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1053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17"/>
      <c r="B137" s="218"/>
      <c r="C137" s="262" t="s">
        <v>1897</v>
      </c>
      <c r="D137" s="222"/>
      <c r="E137" s="223">
        <v>17</v>
      </c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258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38">
        <v>65</v>
      </c>
      <c r="B138" s="239" t="s">
        <v>1919</v>
      </c>
      <c r="C138" s="260" t="s">
        <v>1968</v>
      </c>
      <c r="D138" s="240" t="s">
        <v>368</v>
      </c>
      <c r="E138" s="241">
        <v>10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3">
        <v>0</v>
      </c>
      <c r="O138" s="243">
        <f>ROUND(E138*N138,2)</f>
        <v>0</v>
      </c>
      <c r="P138" s="243">
        <v>0</v>
      </c>
      <c r="Q138" s="243">
        <f>ROUND(E138*P138,2)</f>
        <v>0</v>
      </c>
      <c r="R138" s="243"/>
      <c r="S138" s="243" t="s">
        <v>279</v>
      </c>
      <c r="T138" s="244" t="s">
        <v>285</v>
      </c>
      <c r="U138" s="220">
        <v>0</v>
      </c>
      <c r="V138" s="220">
        <f>ROUND(E138*U138,2)</f>
        <v>0</v>
      </c>
      <c r="W138" s="22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1053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17"/>
      <c r="B139" s="218"/>
      <c r="C139" s="262" t="s">
        <v>1861</v>
      </c>
      <c r="D139" s="222"/>
      <c r="E139" s="223">
        <v>10</v>
      </c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258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8">
        <v>66</v>
      </c>
      <c r="B140" s="239" t="s">
        <v>1921</v>
      </c>
      <c r="C140" s="260" t="s">
        <v>1969</v>
      </c>
      <c r="D140" s="240" t="s">
        <v>1157</v>
      </c>
      <c r="E140" s="241">
        <v>4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3">
        <v>0</v>
      </c>
      <c r="O140" s="243">
        <f>ROUND(E140*N140,2)</f>
        <v>0</v>
      </c>
      <c r="P140" s="243">
        <v>0</v>
      </c>
      <c r="Q140" s="243">
        <f>ROUND(E140*P140,2)</f>
        <v>0</v>
      </c>
      <c r="R140" s="243"/>
      <c r="S140" s="243" t="s">
        <v>279</v>
      </c>
      <c r="T140" s="244" t="s">
        <v>285</v>
      </c>
      <c r="U140" s="220">
        <v>0</v>
      </c>
      <c r="V140" s="220">
        <f>ROUND(E140*U140,2)</f>
        <v>0</v>
      </c>
      <c r="W140" s="22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1053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17"/>
      <c r="B141" s="218"/>
      <c r="C141" s="262" t="s">
        <v>1901</v>
      </c>
      <c r="D141" s="222"/>
      <c r="E141" s="223">
        <v>4</v>
      </c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258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38">
        <v>67</v>
      </c>
      <c r="B142" s="239" t="s">
        <v>1923</v>
      </c>
      <c r="C142" s="260" t="s">
        <v>1970</v>
      </c>
      <c r="D142" s="240" t="s">
        <v>1157</v>
      </c>
      <c r="E142" s="241">
        <v>2</v>
      </c>
      <c r="F142" s="242"/>
      <c r="G142" s="243">
        <f>ROUND(E142*F142,2)</f>
        <v>0</v>
      </c>
      <c r="H142" s="242"/>
      <c r="I142" s="243">
        <f>ROUND(E142*H142,2)</f>
        <v>0</v>
      </c>
      <c r="J142" s="242"/>
      <c r="K142" s="243">
        <f>ROUND(E142*J142,2)</f>
        <v>0</v>
      </c>
      <c r="L142" s="243">
        <v>21</v>
      </c>
      <c r="M142" s="243">
        <f>G142*(1+L142/100)</f>
        <v>0</v>
      </c>
      <c r="N142" s="243">
        <v>0</v>
      </c>
      <c r="O142" s="243">
        <f>ROUND(E142*N142,2)</f>
        <v>0</v>
      </c>
      <c r="P142" s="243">
        <v>0</v>
      </c>
      <c r="Q142" s="243">
        <f>ROUND(E142*P142,2)</f>
        <v>0</v>
      </c>
      <c r="R142" s="243"/>
      <c r="S142" s="243" t="s">
        <v>279</v>
      </c>
      <c r="T142" s="244" t="s">
        <v>285</v>
      </c>
      <c r="U142" s="220">
        <v>0</v>
      </c>
      <c r="V142" s="220">
        <f>ROUND(E142*U142,2)</f>
        <v>0</v>
      </c>
      <c r="W142" s="22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1053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17"/>
      <c r="B143" s="218"/>
      <c r="C143" s="262" t="s">
        <v>1865</v>
      </c>
      <c r="D143" s="222"/>
      <c r="E143" s="223">
        <v>2</v>
      </c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1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258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38">
        <v>68</v>
      </c>
      <c r="B144" s="239" t="s">
        <v>1925</v>
      </c>
      <c r="C144" s="260" t="s">
        <v>1971</v>
      </c>
      <c r="D144" s="240" t="s">
        <v>368</v>
      </c>
      <c r="E144" s="241">
        <v>9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3">
        <v>0</v>
      </c>
      <c r="O144" s="243">
        <f>ROUND(E144*N144,2)</f>
        <v>0</v>
      </c>
      <c r="P144" s="243">
        <v>0</v>
      </c>
      <c r="Q144" s="243">
        <f>ROUND(E144*P144,2)</f>
        <v>0</v>
      </c>
      <c r="R144" s="243"/>
      <c r="S144" s="243" t="s">
        <v>279</v>
      </c>
      <c r="T144" s="244" t="s">
        <v>285</v>
      </c>
      <c r="U144" s="220">
        <v>0</v>
      </c>
      <c r="V144" s="220">
        <f>ROUND(E144*U144,2)</f>
        <v>0</v>
      </c>
      <c r="W144" s="22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1053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17"/>
      <c r="B145" s="218"/>
      <c r="C145" s="262" t="s">
        <v>1885</v>
      </c>
      <c r="D145" s="222"/>
      <c r="E145" s="223">
        <v>9</v>
      </c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258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38">
        <v>69</v>
      </c>
      <c r="B146" s="239" t="s">
        <v>1927</v>
      </c>
      <c r="C146" s="260" t="s">
        <v>1972</v>
      </c>
      <c r="D146" s="240" t="s">
        <v>368</v>
      </c>
      <c r="E146" s="241">
        <v>140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3">
        <v>0</v>
      </c>
      <c r="O146" s="243">
        <f>ROUND(E146*N146,2)</f>
        <v>0</v>
      </c>
      <c r="P146" s="243">
        <v>0</v>
      </c>
      <c r="Q146" s="243">
        <f>ROUND(E146*P146,2)</f>
        <v>0</v>
      </c>
      <c r="R146" s="243"/>
      <c r="S146" s="243" t="s">
        <v>279</v>
      </c>
      <c r="T146" s="244" t="s">
        <v>285</v>
      </c>
      <c r="U146" s="220">
        <v>0</v>
      </c>
      <c r="V146" s="220">
        <f>ROUND(E146*U146,2)</f>
        <v>0</v>
      </c>
      <c r="W146" s="220"/>
      <c r="X146" s="21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1053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17"/>
      <c r="B147" s="218"/>
      <c r="C147" s="262" t="s">
        <v>1891</v>
      </c>
      <c r="D147" s="222"/>
      <c r="E147" s="223">
        <v>140</v>
      </c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1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258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8">
        <v>70</v>
      </c>
      <c r="B148" s="239" t="s">
        <v>1930</v>
      </c>
      <c r="C148" s="260" t="s">
        <v>1973</v>
      </c>
      <c r="D148" s="240" t="s">
        <v>368</v>
      </c>
      <c r="E148" s="241">
        <v>200</v>
      </c>
      <c r="F148" s="242"/>
      <c r="G148" s="243">
        <f>ROUND(E148*F148,2)</f>
        <v>0</v>
      </c>
      <c r="H148" s="242"/>
      <c r="I148" s="243">
        <f>ROUND(E148*H148,2)</f>
        <v>0</v>
      </c>
      <c r="J148" s="242"/>
      <c r="K148" s="243">
        <f>ROUND(E148*J148,2)</f>
        <v>0</v>
      </c>
      <c r="L148" s="243">
        <v>21</v>
      </c>
      <c r="M148" s="243">
        <f>G148*(1+L148/100)</f>
        <v>0</v>
      </c>
      <c r="N148" s="243">
        <v>0</v>
      </c>
      <c r="O148" s="243">
        <f>ROUND(E148*N148,2)</f>
        <v>0</v>
      </c>
      <c r="P148" s="243">
        <v>0</v>
      </c>
      <c r="Q148" s="243">
        <f>ROUND(E148*P148,2)</f>
        <v>0</v>
      </c>
      <c r="R148" s="243"/>
      <c r="S148" s="243" t="s">
        <v>279</v>
      </c>
      <c r="T148" s="244" t="s">
        <v>285</v>
      </c>
      <c r="U148" s="220">
        <v>0</v>
      </c>
      <c r="V148" s="220">
        <f>ROUND(E148*U148,2)</f>
        <v>0</v>
      </c>
      <c r="W148" s="22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1053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17"/>
      <c r="B149" s="218"/>
      <c r="C149" s="262" t="s">
        <v>1893</v>
      </c>
      <c r="D149" s="222"/>
      <c r="E149" s="223">
        <v>200</v>
      </c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10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258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38">
        <v>71</v>
      </c>
      <c r="B150" s="239" t="s">
        <v>1932</v>
      </c>
      <c r="C150" s="260" t="s">
        <v>1974</v>
      </c>
      <c r="D150" s="240" t="s">
        <v>368</v>
      </c>
      <c r="E150" s="241">
        <v>30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3">
        <v>0</v>
      </c>
      <c r="O150" s="243">
        <f>ROUND(E150*N150,2)</f>
        <v>0</v>
      </c>
      <c r="P150" s="243">
        <v>0</v>
      </c>
      <c r="Q150" s="243">
        <f>ROUND(E150*P150,2)</f>
        <v>0</v>
      </c>
      <c r="R150" s="243"/>
      <c r="S150" s="243" t="s">
        <v>279</v>
      </c>
      <c r="T150" s="244" t="s">
        <v>285</v>
      </c>
      <c r="U150" s="220">
        <v>0</v>
      </c>
      <c r="V150" s="220">
        <f>ROUND(E150*U150,2)</f>
        <v>0</v>
      </c>
      <c r="W150" s="22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1053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17"/>
      <c r="B151" s="218"/>
      <c r="C151" s="262" t="s">
        <v>1889</v>
      </c>
      <c r="D151" s="222"/>
      <c r="E151" s="223">
        <v>30</v>
      </c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1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258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38">
        <v>72</v>
      </c>
      <c r="B152" s="239" t="s">
        <v>1935</v>
      </c>
      <c r="C152" s="260" t="s">
        <v>1975</v>
      </c>
      <c r="D152" s="240" t="s">
        <v>368</v>
      </c>
      <c r="E152" s="241">
        <v>30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21</v>
      </c>
      <c r="M152" s="243">
        <f>G152*(1+L152/100)</f>
        <v>0</v>
      </c>
      <c r="N152" s="243">
        <v>0</v>
      </c>
      <c r="O152" s="243">
        <f>ROUND(E152*N152,2)</f>
        <v>0</v>
      </c>
      <c r="P152" s="243">
        <v>0</v>
      </c>
      <c r="Q152" s="243">
        <f>ROUND(E152*P152,2)</f>
        <v>0</v>
      </c>
      <c r="R152" s="243"/>
      <c r="S152" s="243" t="s">
        <v>279</v>
      </c>
      <c r="T152" s="244" t="s">
        <v>285</v>
      </c>
      <c r="U152" s="220">
        <v>0</v>
      </c>
      <c r="V152" s="220">
        <f>ROUND(E152*U152,2)</f>
        <v>0</v>
      </c>
      <c r="W152" s="220"/>
      <c r="X152" s="21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1053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17"/>
      <c r="B153" s="218"/>
      <c r="C153" s="262" t="s">
        <v>1889</v>
      </c>
      <c r="D153" s="222"/>
      <c r="E153" s="223">
        <v>30</v>
      </c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1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258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38">
        <v>73</v>
      </c>
      <c r="B154" s="239" t="s">
        <v>1976</v>
      </c>
      <c r="C154" s="260" t="s">
        <v>1977</v>
      </c>
      <c r="D154" s="240" t="s">
        <v>1157</v>
      </c>
      <c r="E154" s="241">
        <v>1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3">
        <v>0</v>
      </c>
      <c r="O154" s="243">
        <f>ROUND(E154*N154,2)</f>
        <v>0</v>
      </c>
      <c r="P154" s="243">
        <v>0</v>
      </c>
      <c r="Q154" s="243">
        <f>ROUND(E154*P154,2)</f>
        <v>0</v>
      </c>
      <c r="R154" s="243"/>
      <c r="S154" s="243" t="s">
        <v>279</v>
      </c>
      <c r="T154" s="244" t="s">
        <v>285</v>
      </c>
      <c r="U154" s="220">
        <v>0</v>
      </c>
      <c r="V154" s="220">
        <f>ROUND(E154*U154,2)</f>
        <v>0</v>
      </c>
      <c r="W154" s="220"/>
      <c r="X154" s="21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985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17"/>
      <c r="B155" s="218"/>
      <c r="C155" s="262" t="s">
        <v>1870</v>
      </c>
      <c r="D155" s="222"/>
      <c r="E155" s="223">
        <v>1</v>
      </c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1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258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8">
        <v>74</v>
      </c>
      <c r="B156" s="239" t="s">
        <v>1978</v>
      </c>
      <c r="C156" s="260" t="s">
        <v>1979</v>
      </c>
      <c r="D156" s="240" t="s">
        <v>1157</v>
      </c>
      <c r="E156" s="241">
        <v>1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3">
        <v>0</v>
      </c>
      <c r="O156" s="243">
        <f>ROUND(E156*N156,2)</f>
        <v>0</v>
      </c>
      <c r="P156" s="243">
        <v>0</v>
      </c>
      <c r="Q156" s="243">
        <f>ROUND(E156*P156,2)</f>
        <v>0</v>
      </c>
      <c r="R156" s="243"/>
      <c r="S156" s="243" t="s">
        <v>279</v>
      </c>
      <c r="T156" s="244" t="s">
        <v>285</v>
      </c>
      <c r="U156" s="220">
        <v>0</v>
      </c>
      <c r="V156" s="220">
        <f>ROUND(E156*U156,2)</f>
        <v>0</v>
      </c>
      <c r="W156" s="22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1053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17"/>
      <c r="B157" s="218"/>
      <c r="C157" s="262" t="s">
        <v>1870</v>
      </c>
      <c r="D157" s="222"/>
      <c r="E157" s="223">
        <v>1</v>
      </c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258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x14ac:dyDescent="0.2">
      <c r="A158" s="5"/>
      <c r="B158" s="6"/>
      <c r="C158" s="270"/>
      <c r="D158" s="8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AE158">
        <v>15</v>
      </c>
      <c r="AF158">
        <v>21</v>
      </c>
    </row>
    <row r="159" spans="1:60" x14ac:dyDescent="0.2">
      <c r="A159" s="213"/>
      <c r="B159" s="214" t="s">
        <v>29</v>
      </c>
      <c r="C159" s="269"/>
      <c r="D159" s="215"/>
      <c r="E159" s="216"/>
      <c r="F159" s="216"/>
      <c r="G159" s="258">
        <f>G8+G11+G14+G105</f>
        <v>0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AE159">
        <f>SUMIF(L7:L157,AE158,G7:G157)</f>
        <v>0</v>
      </c>
      <c r="AF159">
        <f>SUMIF(L7:L157,AF158,G7:G157)</f>
        <v>0</v>
      </c>
      <c r="AG159" t="s">
        <v>941</v>
      </c>
    </row>
    <row r="160" spans="1:60" x14ac:dyDescent="0.2">
      <c r="C160" s="271"/>
      <c r="D160" s="194"/>
      <c r="AG160" t="s">
        <v>951</v>
      </c>
    </row>
    <row r="161" spans="4:4" x14ac:dyDescent="0.2">
      <c r="D161" s="194"/>
    </row>
    <row r="162" spans="4:4" x14ac:dyDescent="0.2">
      <c r="D162" s="194"/>
    </row>
    <row r="163" spans="4:4" x14ac:dyDescent="0.2">
      <c r="D163" s="194"/>
    </row>
    <row r="164" spans="4:4" x14ac:dyDescent="0.2">
      <c r="D164" s="194"/>
    </row>
    <row r="165" spans="4:4" x14ac:dyDescent="0.2">
      <c r="D165" s="194"/>
    </row>
    <row r="166" spans="4:4" x14ac:dyDescent="0.2">
      <c r="D166" s="194"/>
    </row>
    <row r="167" spans="4:4" x14ac:dyDescent="0.2">
      <c r="D167" s="194"/>
    </row>
    <row r="168" spans="4:4" x14ac:dyDescent="0.2">
      <c r="D168" s="194"/>
    </row>
    <row r="169" spans="4:4" x14ac:dyDescent="0.2">
      <c r="D169" s="194"/>
    </row>
    <row r="170" spans="4:4" x14ac:dyDescent="0.2">
      <c r="D170" s="194"/>
    </row>
    <row r="171" spans="4:4" x14ac:dyDescent="0.2">
      <c r="D171" s="194"/>
    </row>
    <row r="172" spans="4:4" x14ac:dyDescent="0.2">
      <c r="D172" s="194"/>
    </row>
    <row r="173" spans="4:4" x14ac:dyDescent="0.2">
      <c r="D173" s="194"/>
    </row>
    <row r="174" spans="4:4" x14ac:dyDescent="0.2">
      <c r="D174" s="194"/>
    </row>
    <row r="175" spans="4:4" x14ac:dyDescent="0.2">
      <c r="D175" s="194"/>
    </row>
    <row r="176" spans="4:4" x14ac:dyDescent="0.2">
      <c r="D176" s="194"/>
    </row>
    <row r="177" spans="4:4" x14ac:dyDescent="0.2">
      <c r="D177" s="194"/>
    </row>
    <row r="178" spans="4:4" x14ac:dyDescent="0.2">
      <c r="D178" s="194"/>
    </row>
    <row r="179" spans="4:4" x14ac:dyDescent="0.2">
      <c r="D179" s="194"/>
    </row>
    <row r="180" spans="4:4" x14ac:dyDescent="0.2">
      <c r="D180" s="194"/>
    </row>
    <row r="181" spans="4:4" x14ac:dyDescent="0.2">
      <c r="D181" s="194"/>
    </row>
    <row r="182" spans="4:4" x14ac:dyDescent="0.2">
      <c r="D182" s="194"/>
    </row>
    <row r="183" spans="4:4" x14ac:dyDescent="0.2">
      <c r="D183" s="194"/>
    </row>
    <row r="184" spans="4:4" x14ac:dyDescent="0.2">
      <c r="D184" s="194"/>
    </row>
    <row r="185" spans="4:4" x14ac:dyDescent="0.2">
      <c r="D185" s="194"/>
    </row>
    <row r="186" spans="4:4" x14ac:dyDescent="0.2">
      <c r="D186" s="194"/>
    </row>
    <row r="187" spans="4:4" x14ac:dyDescent="0.2">
      <c r="D187" s="194"/>
    </row>
    <row r="188" spans="4:4" x14ac:dyDescent="0.2">
      <c r="D188" s="194"/>
    </row>
    <row r="189" spans="4:4" x14ac:dyDescent="0.2">
      <c r="D189" s="194"/>
    </row>
    <row r="190" spans="4:4" x14ac:dyDescent="0.2">
      <c r="D190" s="194"/>
    </row>
    <row r="191" spans="4:4" x14ac:dyDescent="0.2">
      <c r="D191" s="194"/>
    </row>
    <row r="192" spans="4:4" x14ac:dyDescent="0.2">
      <c r="D192" s="194"/>
    </row>
    <row r="193" spans="4:4" x14ac:dyDescent="0.2">
      <c r="D193" s="194"/>
    </row>
    <row r="194" spans="4:4" x14ac:dyDescent="0.2">
      <c r="D194" s="194"/>
    </row>
    <row r="195" spans="4:4" x14ac:dyDescent="0.2">
      <c r="D195" s="194"/>
    </row>
    <row r="196" spans="4:4" x14ac:dyDescent="0.2">
      <c r="D196" s="194"/>
    </row>
    <row r="197" spans="4:4" x14ac:dyDescent="0.2">
      <c r="D197" s="194"/>
    </row>
    <row r="198" spans="4:4" x14ac:dyDescent="0.2">
      <c r="D198" s="194"/>
    </row>
    <row r="199" spans="4:4" x14ac:dyDescent="0.2">
      <c r="D199" s="194"/>
    </row>
    <row r="200" spans="4:4" x14ac:dyDescent="0.2">
      <c r="D200" s="194"/>
    </row>
    <row r="201" spans="4:4" x14ac:dyDescent="0.2">
      <c r="D201" s="194"/>
    </row>
    <row r="202" spans="4:4" x14ac:dyDescent="0.2">
      <c r="D202" s="194"/>
    </row>
    <row r="203" spans="4:4" x14ac:dyDescent="0.2">
      <c r="D203" s="194"/>
    </row>
    <row r="204" spans="4:4" x14ac:dyDescent="0.2">
      <c r="D204" s="194"/>
    </row>
    <row r="205" spans="4:4" x14ac:dyDescent="0.2">
      <c r="D205" s="194"/>
    </row>
    <row r="206" spans="4:4" x14ac:dyDescent="0.2">
      <c r="D206" s="194"/>
    </row>
    <row r="207" spans="4:4" x14ac:dyDescent="0.2">
      <c r="D207" s="194"/>
    </row>
    <row r="208" spans="4:4" x14ac:dyDescent="0.2">
      <c r="D208" s="194"/>
    </row>
    <row r="209" spans="4:4" x14ac:dyDescent="0.2">
      <c r="D209" s="194"/>
    </row>
    <row r="210" spans="4:4" x14ac:dyDescent="0.2">
      <c r="D210" s="194"/>
    </row>
    <row r="211" spans="4:4" x14ac:dyDescent="0.2">
      <c r="D211" s="194"/>
    </row>
    <row r="212" spans="4:4" x14ac:dyDescent="0.2">
      <c r="D212" s="194"/>
    </row>
    <row r="213" spans="4:4" x14ac:dyDescent="0.2">
      <c r="D213" s="194"/>
    </row>
    <row r="214" spans="4:4" x14ac:dyDescent="0.2">
      <c r="D214" s="194"/>
    </row>
    <row r="215" spans="4:4" x14ac:dyDescent="0.2">
      <c r="D215" s="194"/>
    </row>
    <row r="216" spans="4:4" x14ac:dyDescent="0.2">
      <c r="D216" s="194"/>
    </row>
    <row r="217" spans="4:4" x14ac:dyDescent="0.2">
      <c r="D217" s="194"/>
    </row>
    <row r="218" spans="4:4" x14ac:dyDescent="0.2">
      <c r="D218" s="194"/>
    </row>
    <row r="219" spans="4:4" x14ac:dyDescent="0.2">
      <c r="D219" s="194"/>
    </row>
    <row r="220" spans="4:4" x14ac:dyDescent="0.2">
      <c r="D220" s="194"/>
    </row>
    <row r="221" spans="4:4" x14ac:dyDescent="0.2">
      <c r="D221" s="194"/>
    </row>
    <row r="222" spans="4:4" x14ac:dyDescent="0.2">
      <c r="D222" s="194"/>
    </row>
    <row r="223" spans="4:4" x14ac:dyDescent="0.2">
      <c r="D223" s="194"/>
    </row>
    <row r="224" spans="4:4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bI4WVONuegnYIhG2Xtu6/ooUZKUg8wxyr6eg+RHv0aXMzGucwCiesZITFjRaw+SzEsS34BTjSrI9vTDWv2iG5g==" saltValue="l0QHBLemddQ/8Zm5+q1o9Q==" spinCount="100000" sheet="1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76</v>
      </c>
      <c r="C3" s="199" t="s">
        <v>77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78</v>
      </c>
      <c r="C4" s="202" t="s">
        <v>79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90</v>
      </c>
      <c r="C8" s="259" t="s">
        <v>91</v>
      </c>
      <c r="D8" s="230"/>
      <c r="E8" s="231"/>
      <c r="F8" s="232"/>
      <c r="G8" s="232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2"/>
      <c r="O8" s="232">
        <f>SUM(O9:O38)</f>
        <v>38.68</v>
      </c>
      <c r="P8" s="232"/>
      <c r="Q8" s="232">
        <f>SUM(Q9:Q38)</f>
        <v>0</v>
      </c>
      <c r="R8" s="232"/>
      <c r="S8" s="232"/>
      <c r="T8" s="233"/>
      <c r="U8" s="227"/>
      <c r="V8" s="227">
        <f>SUM(V9:V38)</f>
        <v>0</v>
      </c>
      <c r="W8" s="227"/>
      <c r="AG8" t="s">
        <v>248</v>
      </c>
    </row>
    <row r="9" spans="1:60" outlineLevel="1" x14ac:dyDescent="0.2">
      <c r="A9" s="238">
        <v>1</v>
      </c>
      <c r="B9" s="239" t="s">
        <v>1980</v>
      </c>
      <c r="C9" s="260" t="s">
        <v>1981</v>
      </c>
      <c r="D9" s="240" t="s">
        <v>1157</v>
      </c>
      <c r="E9" s="241">
        <v>4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0.5</v>
      </c>
      <c r="O9" s="243">
        <f>ROUND(E9*N9,2)</f>
        <v>2</v>
      </c>
      <c r="P9" s="243">
        <v>0</v>
      </c>
      <c r="Q9" s="243">
        <f>ROUND(E9*P9,2)</f>
        <v>0</v>
      </c>
      <c r="R9" s="243"/>
      <c r="S9" s="243" t="s">
        <v>279</v>
      </c>
      <c r="T9" s="244" t="s">
        <v>285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985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2" t="s">
        <v>1982</v>
      </c>
      <c r="D10" s="222"/>
      <c r="E10" s="223">
        <v>4</v>
      </c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258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8">
        <v>2</v>
      </c>
      <c r="B11" s="239" t="s">
        <v>1983</v>
      </c>
      <c r="C11" s="260" t="s">
        <v>1984</v>
      </c>
      <c r="D11" s="240" t="s">
        <v>1985</v>
      </c>
      <c r="E11" s="241">
        <v>2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3">
        <v>1.2</v>
      </c>
      <c r="O11" s="243">
        <f>ROUND(E11*N11,2)</f>
        <v>2.4</v>
      </c>
      <c r="P11" s="243">
        <v>0</v>
      </c>
      <c r="Q11" s="243">
        <f>ROUND(E11*P11,2)</f>
        <v>0</v>
      </c>
      <c r="R11" s="243"/>
      <c r="S11" s="243" t="s">
        <v>279</v>
      </c>
      <c r="T11" s="244" t="s">
        <v>285</v>
      </c>
      <c r="U11" s="220">
        <v>0</v>
      </c>
      <c r="V11" s="220">
        <f>ROUND(E11*U11,2)</f>
        <v>0</v>
      </c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985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62" t="s">
        <v>1986</v>
      </c>
      <c r="D12" s="222"/>
      <c r="E12" s="223">
        <v>2</v>
      </c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8">
        <v>3</v>
      </c>
      <c r="B13" s="239" t="s">
        <v>1987</v>
      </c>
      <c r="C13" s="260" t="s">
        <v>1988</v>
      </c>
      <c r="D13" s="240" t="s">
        <v>1985</v>
      </c>
      <c r="E13" s="241">
        <v>12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0.34</v>
      </c>
      <c r="O13" s="243">
        <f>ROUND(E13*N13,2)</f>
        <v>4.08</v>
      </c>
      <c r="P13" s="243">
        <v>0</v>
      </c>
      <c r="Q13" s="243">
        <f>ROUND(E13*P13,2)</f>
        <v>0</v>
      </c>
      <c r="R13" s="243"/>
      <c r="S13" s="243" t="s">
        <v>279</v>
      </c>
      <c r="T13" s="244" t="s">
        <v>285</v>
      </c>
      <c r="U13" s="220">
        <v>0</v>
      </c>
      <c r="V13" s="220">
        <f>ROUND(E13*U13,2)</f>
        <v>0</v>
      </c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985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62" t="s">
        <v>1989</v>
      </c>
      <c r="D14" s="222"/>
      <c r="E14" s="223">
        <v>12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258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8">
        <v>4</v>
      </c>
      <c r="B15" s="239" t="s">
        <v>1990</v>
      </c>
      <c r="C15" s="260" t="s">
        <v>1991</v>
      </c>
      <c r="D15" s="240" t="s">
        <v>1157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3">
        <v>4.9000000000000004</v>
      </c>
      <c r="O15" s="243">
        <f>ROUND(E15*N15,2)</f>
        <v>4.9000000000000004</v>
      </c>
      <c r="P15" s="243">
        <v>0</v>
      </c>
      <c r="Q15" s="243">
        <f>ROUND(E15*P15,2)</f>
        <v>0</v>
      </c>
      <c r="R15" s="243"/>
      <c r="S15" s="243" t="s">
        <v>279</v>
      </c>
      <c r="T15" s="244" t="s">
        <v>285</v>
      </c>
      <c r="U15" s="220">
        <v>0</v>
      </c>
      <c r="V15" s="220">
        <f>ROUND(E15*U15,2)</f>
        <v>0</v>
      </c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985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17"/>
      <c r="B16" s="218"/>
      <c r="C16" s="263" t="s">
        <v>1992</v>
      </c>
      <c r="D16" s="246"/>
      <c r="E16" s="246"/>
      <c r="F16" s="246"/>
      <c r="G16" s="246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321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7" t="str">
        <f>C16</f>
        <v>Diagonální  potrubní ventilátor DN 200 -tichý(tříotáčkový), Qv=445m3/h, pz=205Pa, el.příkon 103/93/88W/230V/50Hz,  zapojit nejvyšší ot., vč.: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62" t="s">
        <v>1993</v>
      </c>
      <c r="D17" s="222"/>
      <c r="E17" s="223">
        <v>1</v>
      </c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258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8">
        <v>5</v>
      </c>
      <c r="B18" s="239" t="s">
        <v>1994</v>
      </c>
      <c r="C18" s="260" t="s">
        <v>1995</v>
      </c>
      <c r="D18" s="240" t="s">
        <v>1157</v>
      </c>
      <c r="E18" s="241">
        <v>1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3">
        <v>0.8</v>
      </c>
      <c r="O18" s="243">
        <f>ROUND(E18*N18,2)</f>
        <v>0.8</v>
      </c>
      <c r="P18" s="243">
        <v>0</v>
      </c>
      <c r="Q18" s="243">
        <f>ROUND(E18*P18,2)</f>
        <v>0</v>
      </c>
      <c r="R18" s="243"/>
      <c r="S18" s="243" t="s">
        <v>279</v>
      </c>
      <c r="T18" s="244" t="s">
        <v>285</v>
      </c>
      <c r="U18" s="220">
        <v>0</v>
      </c>
      <c r="V18" s="220">
        <f>ROUND(E18*U18,2)</f>
        <v>0</v>
      </c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985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62" t="s">
        <v>1993</v>
      </c>
      <c r="D19" s="222"/>
      <c r="E19" s="223">
        <v>1</v>
      </c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258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8">
        <v>6</v>
      </c>
      <c r="B20" s="239" t="s">
        <v>1996</v>
      </c>
      <c r="C20" s="260" t="s">
        <v>1997</v>
      </c>
      <c r="D20" s="240" t="s">
        <v>1157</v>
      </c>
      <c r="E20" s="241">
        <v>1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3">
        <v>1.1000000000000001</v>
      </c>
      <c r="O20" s="243">
        <f>ROUND(E20*N20,2)</f>
        <v>1.1000000000000001</v>
      </c>
      <c r="P20" s="243">
        <v>0</v>
      </c>
      <c r="Q20" s="243">
        <f>ROUND(E20*P20,2)</f>
        <v>0</v>
      </c>
      <c r="R20" s="243"/>
      <c r="S20" s="243" t="s">
        <v>279</v>
      </c>
      <c r="T20" s="244" t="s">
        <v>285</v>
      </c>
      <c r="U20" s="220">
        <v>0</v>
      </c>
      <c r="V20" s="220">
        <f>ROUND(E20*U20,2)</f>
        <v>0</v>
      </c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985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7"/>
      <c r="B21" s="218"/>
      <c r="C21" s="263" t="s">
        <v>1998</v>
      </c>
      <c r="D21" s="246"/>
      <c r="E21" s="246"/>
      <c r="F21" s="246"/>
      <c r="G21" s="246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321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62" t="s">
        <v>1993</v>
      </c>
      <c r="D22" s="222"/>
      <c r="E22" s="223">
        <v>1</v>
      </c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258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8">
        <v>7</v>
      </c>
      <c r="B23" s="239" t="s">
        <v>1999</v>
      </c>
      <c r="C23" s="260" t="s">
        <v>2000</v>
      </c>
      <c r="D23" s="240" t="s">
        <v>1157</v>
      </c>
      <c r="E23" s="241">
        <v>4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3">
        <v>2</v>
      </c>
      <c r="O23" s="243">
        <f>ROUND(E23*N23,2)</f>
        <v>8</v>
      </c>
      <c r="P23" s="243">
        <v>0</v>
      </c>
      <c r="Q23" s="243">
        <f>ROUND(E23*P23,2)</f>
        <v>0</v>
      </c>
      <c r="R23" s="243"/>
      <c r="S23" s="243" t="s">
        <v>279</v>
      </c>
      <c r="T23" s="244" t="s">
        <v>285</v>
      </c>
      <c r="U23" s="220">
        <v>0</v>
      </c>
      <c r="V23" s="220">
        <f>ROUND(E23*U23,2)</f>
        <v>0</v>
      </c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985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62" t="s">
        <v>2001</v>
      </c>
      <c r="D24" s="222"/>
      <c r="E24" s="223">
        <v>4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258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8">
        <v>8</v>
      </c>
      <c r="B25" s="239" t="s">
        <v>2002</v>
      </c>
      <c r="C25" s="260" t="s">
        <v>2003</v>
      </c>
      <c r="D25" s="240" t="s">
        <v>1157</v>
      </c>
      <c r="E25" s="241">
        <v>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3">
        <v>0.4</v>
      </c>
      <c r="O25" s="243">
        <f>ROUND(E25*N25,2)</f>
        <v>0.4</v>
      </c>
      <c r="P25" s="243">
        <v>0</v>
      </c>
      <c r="Q25" s="243">
        <f>ROUND(E25*P25,2)</f>
        <v>0</v>
      </c>
      <c r="R25" s="243"/>
      <c r="S25" s="243" t="s">
        <v>279</v>
      </c>
      <c r="T25" s="244" t="s">
        <v>285</v>
      </c>
      <c r="U25" s="220">
        <v>0</v>
      </c>
      <c r="V25" s="220">
        <f>ROUND(E25*U25,2)</f>
        <v>0</v>
      </c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985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62" t="s">
        <v>2004</v>
      </c>
      <c r="D26" s="222"/>
      <c r="E26" s="223">
        <v>1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258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8">
        <v>9</v>
      </c>
      <c r="B27" s="239" t="s">
        <v>2005</v>
      </c>
      <c r="C27" s="260" t="s">
        <v>2006</v>
      </c>
      <c r="D27" s="240" t="s">
        <v>1157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2.2999999999999998</v>
      </c>
      <c r="O27" s="243">
        <f>ROUND(E27*N27,2)</f>
        <v>2.2999999999999998</v>
      </c>
      <c r="P27" s="243">
        <v>0</v>
      </c>
      <c r="Q27" s="243">
        <f>ROUND(E27*P27,2)</f>
        <v>0</v>
      </c>
      <c r="R27" s="243"/>
      <c r="S27" s="243" t="s">
        <v>279</v>
      </c>
      <c r="T27" s="244" t="s">
        <v>285</v>
      </c>
      <c r="U27" s="220">
        <v>0</v>
      </c>
      <c r="V27" s="220">
        <f>ROUND(E27*U27,2)</f>
        <v>0</v>
      </c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985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62" t="s">
        <v>2004</v>
      </c>
      <c r="D28" s="222"/>
      <c r="E28" s="223">
        <v>1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258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8">
        <v>10</v>
      </c>
      <c r="B29" s="239" t="s">
        <v>2007</v>
      </c>
      <c r="C29" s="260" t="s">
        <v>2008</v>
      </c>
      <c r="D29" s="240" t="s">
        <v>1157</v>
      </c>
      <c r="E29" s="241">
        <v>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5</v>
      </c>
      <c r="O29" s="243">
        <f>ROUND(E29*N29,2)</f>
        <v>5</v>
      </c>
      <c r="P29" s="243">
        <v>0</v>
      </c>
      <c r="Q29" s="243">
        <f>ROUND(E29*P29,2)</f>
        <v>0</v>
      </c>
      <c r="R29" s="243"/>
      <c r="S29" s="243" t="s">
        <v>279</v>
      </c>
      <c r="T29" s="244" t="s">
        <v>285</v>
      </c>
      <c r="U29" s="220">
        <v>0</v>
      </c>
      <c r="V29" s="220">
        <f>ROUND(E29*U29,2)</f>
        <v>0</v>
      </c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985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62" t="s">
        <v>2009</v>
      </c>
      <c r="D30" s="222"/>
      <c r="E30" s="223">
        <v>1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258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8">
        <v>11</v>
      </c>
      <c r="B31" s="239" t="s">
        <v>2010</v>
      </c>
      <c r="C31" s="260" t="s">
        <v>2011</v>
      </c>
      <c r="D31" s="240" t="s">
        <v>1157</v>
      </c>
      <c r="E31" s="241">
        <v>1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3">
        <v>0.2</v>
      </c>
      <c r="O31" s="243">
        <f>ROUND(E31*N31,2)</f>
        <v>0.2</v>
      </c>
      <c r="P31" s="243">
        <v>0</v>
      </c>
      <c r="Q31" s="243">
        <f>ROUND(E31*P31,2)</f>
        <v>0</v>
      </c>
      <c r="R31" s="243"/>
      <c r="S31" s="243" t="s">
        <v>279</v>
      </c>
      <c r="T31" s="244" t="s">
        <v>285</v>
      </c>
      <c r="U31" s="220">
        <v>0</v>
      </c>
      <c r="V31" s="220">
        <f>ROUND(E31*U31,2)</f>
        <v>0</v>
      </c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985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2" t="s">
        <v>2004</v>
      </c>
      <c r="D32" s="222"/>
      <c r="E32" s="223">
        <v>1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258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8">
        <v>12</v>
      </c>
      <c r="B33" s="239" t="s">
        <v>2012</v>
      </c>
      <c r="C33" s="260" t="s">
        <v>2013</v>
      </c>
      <c r="D33" s="240" t="s">
        <v>1157</v>
      </c>
      <c r="E33" s="241">
        <v>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3">
        <v>0.7</v>
      </c>
      <c r="O33" s="243">
        <f>ROUND(E33*N33,2)</f>
        <v>0.7</v>
      </c>
      <c r="P33" s="243">
        <v>0</v>
      </c>
      <c r="Q33" s="243">
        <f>ROUND(E33*P33,2)</f>
        <v>0</v>
      </c>
      <c r="R33" s="243"/>
      <c r="S33" s="243" t="s">
        <v>279</v>
      </c>
      <c r="T33" s="244" t="s">
        <v>285</v>
      </c>
      <c r="U33" s="220">
        <v>0</v>
      </c>
      <c r="V33" s="220">
        <f>ROUND(E33*U33,2)</f>
        <v>0</v>
      </c>
      <c r="W33" s="220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985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62" t="s">
        <v>2004</v>
      </c>
      <c r="D34" s="222"/>
      <c r="E34" s="223">
        <v>1</v>
      </c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258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8">
        <v>13</v>
      </c>
      <c r="B35" s="239" t="s">
        <v>2014</v>
      </c>
      <c r="C35" s="260" t="s">
        <v>2015</v>
      </c>
      <c r="D35" s="240" t="s">
        <v>1157</v>
      </c>
      <c r="E35" s="241">
        <v>12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3">
        <v>0.2</v>
      </c>
      <c r="O35" s="243">
        <f>ROUND(E35*N35,2)</f>
        <v>2.4</v>
      </c>
      <c r="P35" s="243">
        <v>0</v>
      </c>
      <c r="Q35" s="243">
        <f>ROUND(E35*P35,2)</f>
        <v>0</v>
      </c>
      <c r="R35" s="243"/>
      <c r="S35" s="243" t="s">
        <v>279</v>
      </c>
      <c r="T35" s="244" t="s">
        <v>285</v>
      </c>
      <c r="U35" s="220">
        <v>0</v>
      </c>
      <c r="V35" s="220">
        <f>ROUND(E35*U35,2)</f>
        <v>0</v>
      </c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985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17"/>
      <c r="B36" s="218"/>
      <c r="C36" s="262" t="s">
        <v>2016</v>
      </c>
      <c r="D36" s="222"/>
      <c r="E36" s="223">
        <v>12</v>
      </c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10"/>
      <c r="Y36" s="210"/>
      <c r="Z36" s="210"/>
      <c r="AA36" s="210"/>
      <c r="AB36" s="210"/>
      <c r="AC36" s="210"/>
      <c r="AD36" s="210"/>
      <c r="AE36" s="210"/>
      <c r="AF36" s="210"/>
      <c r="AG36" s="210" t="s">
        <v>258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8">
        <v>14</v>
      </c>
      <c r="B37" s="239" t="s">
        <v>2017</v>
      </c>
      <c r="C37" s="260" t="s">
        <v>2018</v>
      </c>
      <c r="D37" s="240" t="s">
        <v>1157</v>
      </c>
      <c r="E37" s="241">
        <v>4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3">
        <v>1.1000000000000001</v>
      </c>
      <c r="O37" s="243">
        <f>ROUND(E37*N37,2)</f>
        <v>4.4000000000000004</v>
      </c>
      <c r="P37" s="243">
        <v>0</v>
      </c>
      <c r="Q37" s="243">
        <f>ROUND(E37*P37,2)</f>
        <v>0</v>
      </c>
      <c r="R37" s="243"/>
      <c r="S37" s="243" t="s">
        <v>279</v>
      </c>
      <c r="T37" s="244" t="s">
        <v>285</v>
      </c>
      <c r="U37" s="220">
        <v>0</v>
      </c>
      <c r="V37" s="220">
        <f>ROUND(E37*U37,2)</f>
        <v>0</v>
      </c>
      <c r="W37" s="220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985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62" t="s">
        <v>1982</v>
      </c>
      <c r="D38" s="222"/>
      <c r="E38" s="223">
        <v>4</v>
      </c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258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28" t="s">
        <v>247</v>
      </c>
      <c r="B39" s="229" t="s">
        <v>92</v>
      </c>
      <c r="C39" s="259" t="s">
        <v>93</v>
      </c>
      <c r="D39" s="230"/>
      <c r="E39" s="231"/>
      <c r="F39" s="232"/>
      <c r="G39" s="232">
        <f>SUMIF(AG40:AG83,"&lt;&gt;NOR",G40:G83)</f>
        <v>0</v>
      </c>
      <c r="H39" s="232"/>
      <c r="I39" s="232">
        <f>SUM(I40:I83)</f>
        <v>0</v>
      </c>
      <c r="J39" s="232"/>
      <c r="K39" s="232">
        <f>SUM(K40:K83)</f>
        <v>0</v>
      </c>
      <c r="L39" s="232"/>
      <c r="M39" s="232">
        <f>SUM(M40:M83)</f>
        <v>0</v>
      </c>
      <c r="N39" s="232"/>
      <c r="O39" s="232">
        <f>SUM(O40:O83)</f>
        <v>1170.45</v>
      </c>
      <c r="P39" s="232"/>
      <c r="Q39" s="232">
        <f>SUM(Q40:Q83)</f>
        <v>0</v>
      </c>
      <c r="R39" s="232"/>
      <c r="S39" s="232"/>
      <c r="T39" s="233"/>
      <c r="U39" s="227"/>
      <c r="V39" s="227">
        <f>SUM(V40:V83)</f>
        <v>0</v>
      </c>
      <c r="W39" s="227"/>
      <c r="AG39" t="s">
        <v>248</v>
      </c>
    </row>
    <row r="40" spans="1:60" outlineLevel="1" x14ac:dyDescent="0.2">
      <c r="A40" s="238">
        <v>15</v>
      </c>
      <c r="B40" s="239" t="s">
        <v>2019</v>
      </c>
      <c r="C40" s="260" t="s">
        <v>2020</v>
      </c>
      <c r="D40" s="240" t="s">
        <v>1985</v>
      </c>
      <c r="E40" s="241">
        <v>13.3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3">
        <v>10</v>
      </c>
      <c r="O40" s="243">
        <f>ROUND(E40*N40,2)</f>
        <v>133</v>
      </c>
      <c r="P40" s="243">
        <v>0</v>
      </c>
      <c r="Q40" s="243">
        <f>ROUND(E40*P40,2)</f>
        <v>0</v>
      </c>
      <c r="R40" s="243"/>
      <c r="S40" s="243" t="s">
        <v>279</v>
      </c>
      <c r="T40" s="244" t="s">
        <v>285</v>
      </c>
      <c r="U40" s="220">
        <v>0</v>
      </c>
      <c r="V40" s="220">
        <f>ROUND(E40*U40,2)</f>
        <v>0</v>
      </c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985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17"/>
      <c r="B41" s="218"/>
      <c r="C41" s="263" t="s">
        <v>2021</v>
      </c>
      <c r="D41" s="246"/>
      <c r="E41" s="246"/>
      <c r="F41" s="246"/>
      <c r="G41" s="246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321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45" outlineLevel="1" x14ac:dyDescent="0.2">
      <c r="A42" s="217"/>
      <c r="B42" s="218"/>
      <c r="C42" s="265" t="s">
        <v>2022</v>
      </c>
      <c r="D42" s="249"/>
      <c r="E42" s="249"/>
      <c r="F42" s="249"/>
      <c r="G42" s="249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321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47" t="str">
        <f>C42</f>
        <v>(nad šířku 300mm s prolisy, přírubové spoje s tvarových listů dotěsněné pryží a tmelem, v rozích šroubované a po obvodu opatřené převlečnou těsnící lištou,uchycení co 3 m pomocí zavitových tyčí přes silenbloky - pryž., potrubí kde může vznikat kondenzace bude ve vodotěsném vyspádovaném provedení do nejnižších míst, součástí potrubí budou veškeré kotvící materiály ke stavebním konstrukcím,  netěsnost potrubí na 100m max. 2%. )</v>
      </c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17"/>
      <c r="B43" s="218"/>
      <c r="C43" s="262" t="s">
        <v>2023</v>
      </c>
      <c r="D43" s="222"/>
      <c r="E43" s="223">
        <v>13.3</v>
      </c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258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8">
        <v>16</v>
      </c>
      <c r="B44" s="239" t="s">
        <v>2024</v>
      </c>
      <c r="C44" s="260" t="s">
        <v>2025</v>
      </c>
      <c r="D44" s="240" t="s">
        <v>1985</v>
      </c>
      <c r="E44" s="241">
        <v>20.2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3">
        <v>15</v>
      </c>
      <c r="O44" s="243">
        <f>ROUND(E44*N44,2)</f>
        <v>303</v>
      </c>
      <c r="P44" s="243">
        <v>0</v>
      </c>
      <c r="Q44" s="243">
        <f>ROUND(E44*P44,2)</f>
        <v>0</v>
      </c>
      <c r="R44" s="243"/>
      <c r="S44" s="243" t="s">
        <v>279</v>
      </c>
      <c r="T44" s="244" t="s">
        <v>285</v>
      </c>
      <c r="U44" s="220">
        <v>0</v>
      </c>
      <c r="V44" s="220">
        <f>ROUND(E44*U44,2)</f>
        <v>0</v>
      </c>
      <c r="W44" s="220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985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17"/>
      <c r="B45" s="218"/>
      <c r="C45" s="263" t="s">
        <v>2021</v>
      </c>
      <c r="D45" s="246"/>
      <c r="E45" s="246"/>
      <c r="F45" s="246"/>
      <c r="G45" s="246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321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45" outlineLevel="1" x14ac:dyDescent="0.2">
      <c r="A46" s="217"/>
      <c r="B46" s="218"/>
      <c r="C46" s="265" t="s">
        <v>2022</v>
      </c>
      <c r="D46" s="249"/>
      <c r="E46" s="249"/>
      <c r="F46" s="249"/>
      <c r="G46" s="249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321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7" t="str">
        <f>C46</f>
        <v>(nad šířku 300mm s prolisy, přírubové spoje s tvarových listů dotěsněné pryží a tmelem, v rozích šroubované a po obvodu opatřené převlečnou těsnící lištou,uchycení co 3 m pomocí zavitových tyčí přes silenbloky - pryž., potrubí kde může vznikat kondenzace bude ve vodotěsném vyspádovaném provedení do nejnižších míst, součástí potrubí budou veškeré kotvící materiály ke stavebním konstrukcím,  netěsnost potrubí na 100m max. 2%. )</v>
      </c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62" t="s">
        <v>2026</v>
      </c>
      <c r="D47" s="222"/>
      <c r="E47" s="223">
        <v>20.2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258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8">
        <v>17</v>
      </c>
      <c r="B48" s="239" t="s">
        <v>2027</v>
      </c>
      <c r="C48" s="260" t="s">
        <v>2028</v>
      </c>
      <c r="D48" s="240" t="s">
        <v>1985</v>
      </c>
      <c r="E48" s="241">
        <v>10.4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3">
        <v>19</v>
      </c>
      <c r="O48" s="243">
        <f>ROUND(E48*N48,2)</f>
        <v>197.6</v>
      </c>
      <c r="P48" s="243">
        <v>0</v>
      </c>
      <c r="Q48" s="243">
        <f>ROUND(E48*P48,2)</f>
        <v>0</v>
      </c>
      <c r="R48" s="243"/>
      <c r="S48" s="243" t="s">
        <v>279</v>
      </c>
      <c r="T48" s="244" t="s">
        <v>285</v>
      </c>
      <c r="U48" s="220">
        <v>0</v>
      </c>
      <c r="V48" s="220">
        <f>ROUND(E48*U48,2)</f>
        <v>0</v>
      </c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985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63" t="s">
        <v>2021</v>
      </c>
      <c r="D49" s="246"/>
      <c r="E49" s="246"/>
      <c r="F49" s="246"/>
      <c r="G49" s="246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10"/>
      <c r="Y49" s="210"/>
      <c r="Z49" s="210"/>
      <c r="AA49" s="210"/>
      <c r="AB49" s="210"/>
      <c r="AC49" s="210"/>
      <c r="AD49" s="210"/>
      <c r="AE49" s="210"/>
      <c r="AF49" s="210"/>
      <c r="AG49" s="210" t="s">
        <v>321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45" outlineLevel="1" x14ac:dyDescent="0.2">
      <c r="A50" s="217"/>
      <c r="B50" s="218"/>
      <c r="C50" s="265" t="s">
        <v>2022</v>
      </c>
      <c r="D50" s="249"/>
      <c r="E50" s="249"/>
      <c r="F50" s="249"/>
      <c r="G50" s="249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321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47" t="str">
        <f>C50</f>
        <v>(nad šířku 300mm s prolisy, přírubové spoje s tvarových listů dotěsněné pryží a tmelem, v rozích šroubované a po obvodu opatřené převlečnou těsnící lištou,uchycení co 3 m pomocí zavitových tyčí přes silenbloky - pryž., potrubí kde může vznikat kondenzace bude ve vodotěsném vyspádovaném provedení do nejnižších míst, součástí potrubí budou veškeré kotvící materiály ke stavebním konstrukcím,  netěsnost potrubí na 100m max. 2%. )</v>
      </c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17"/>
      <c r="B51" s="218"/>
      <c r="C51" s="262" t="s">
        <v>2029</v>
      </c>
      <c r="D51" s="222"/>
      <c r="E51" s="223">
        <v>10.4</v>
      </c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258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8">
        <v>18</v>
      </c>
      <c r="B52" s="239" t="s">
        <v>2030</v>
      </c>
      <c r="C52" s="260" t="s">
        <v>2031</v>
      </c>
      <c r="D52" s="240" t="s">
        <v>1985</v>
      </c>
      <c r="E52" s="241">
        <v>1.8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3">
        <v>29</v>
      </c>
      <c r="O52" s="243">
        <f>ROUND(E52*N52,2)</f>
        <v>52.2</v>
      </c>
      <c r="P52" s="243">
        <v>0</v>
      </c>
      <c r="Q52" s="243">
        <f>ROUND(E52*P52,2)</f>
        <v>0</v>
      </c>
      <c r="R52" s="243"/>
      <c r="S52" s="243" t="s">
        <v>279</v>
      </c>
      <c r="T52" s="244" t="s">
        <v>285</v>
      </c>
      <c r="U52" s="220">
        <v>0</v>
      </c>
      <c r="V52" s="220">
        <f>ROUND(E52*U52,2)</f>
        <v>0</v>
      </c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985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17"/>
      <c r="B53" s="218"/>
      <c r="C53" s="263" t="s">
        <v>2021</v>
      </c>
      <c r="D53" s="246"/>
      <c r="E53" s="246"/>
      <c r="F53" s="246"/>
      <c r="G53" s="246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10"/>
      <c r="Y53" s="210"/>
      <c r="Z53" s="210"/>
      <c r="AA53" s="210"/>
      <c r="AB53" s="210"/>
      <c r="AC53" s="210"/>
      <c r="AD53" s="210"/>
      <c r="AE53" s="210"/>
      <c r="AF53" s="210"/>
      <c r="AG53" s="210" t="s">
        <v>321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45" outlineLevel="1" x14ac:dyDescent="0.2">
      <c r="A54" s="217"/>
      <c r="B54" s="218"/>
      <c r="C54" s="265" t="s">
        <v>2022</v>
      </c>
      <c r="D54" s="249"/>
      <c r="E54" s="249"/>
      <c r="F54" s="249"/>
      <c r="G54" s="249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321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47" t="str">
        <f>C54</f>
        <v>(nad šířku 300mm s prolisy, přírubové spoje s tvarových listů dotěsněné pryží a tmelem, v rozích šroubované a po obvodu opatřené převlečnou těsnící lištou,uchycení co 3 m pomocí zavitových tyčí přes silenbloky - pryž., potrubí kde může vznikat kondenzace bude ve vodotěsném vyspádovaném provedení do nejnižších míst, součástí potrubí budou veškeré kotvící materiály ke stavebním konstrukcím,  netěsnost potrubí na 100m max. 2%. )</v>
      </c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17"/>
      <c r="B55" s="218"/>
      <c r="C55" s="262" t="s">
        <v>2032</v>
      </c>
      <c r="D55" s="222"/>
      <c r="E55" s="223">
        <v>1.8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10"/>
      <c r="Y55" s="210"/>
      <c r="Z55" s="210"/>
      <c r="AA55" s="210"/>
      <c r="AB55" s="210"/>
      <c r="AC55" s="210"/>
      <c r="AD55" s="210"/>
      <c r="AE55" s="210"/>
      <c r="AF55" s="210"/>
      <c r="AG55" s="210" t="s">
        <v>258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8">
        <v>19</v>
      </c>
      <c r="B56" s="239" t="s">
        <v>2033</v>
      </c>
      <c r="C56" s="260" t="s">
        <v>2034</v>
      </c>
      <c r="D56" s="240" t="s">
        <v>1985</v>
      </c>
      <c r="E56" s="241">
        <v>14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3">
        <v>1.6</v>
      </c>
      <c r="O56" s="243">
        <f>ROUND(E56*N56,2)</f>
        <v>22.4</v>
      </c>
      <c r="P56" s="243">
        <v>0</v>
      </c>
      <c r="Q56" s="243">
        <f>ROUND(E56*P56,2)</f>
        <v>0</v>
      </c>
      <c r="R56" s="243"/>
      <c r="S56" s="243" t="s">
        <v>279</v>
      </c>
      <c r="T56" s="244" t="s">
        <v>285</v>
      </c>
      <c r="U56" s="220">
        <v>0</v>
      </c>
      <c r="V56" s="220">
        <f>ROUND(E56*U56,2)</f>
        <v>0</v>
      </c>
      <c r="W56" s="220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985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17"/>
      <c r="B57" s="218"/>
      <c r="C57" s="263" t="s">
        <v>2035</v>
      </c>
      <c r="D57" s="246"/>
      <c r="E57" s="246"/>
      <c r="F57" s="246"/>
      <c r="G57" s="246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10"/>
      <c r="Y57" s="210"/>
      <c r="Z57" s="210"/>
      <c r="AA57" s="210"/>
      <c r="AB57" s="210"/>
      <c r="AC57" s="210"/>
      <c r="AD57" s="210"/>
      <c r="AE57" s="210"/>
      <c r="AF57" s="210"/>
      <c r="AG57" s="210" t="s">
        <v>321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17"/>
      <c r="B58" s="218"/>
      <c r="C58" s="265" t="s">
        <v>2036</v>
      </c>
      <c r="D58" s="249"/>
      <c r="E58" s="249"/>
      <c r="F58" s="249"/>
      <c r="G58" s="249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321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47" t="str">
        <f>C58</f>
        <v>(vyrobeno ze spirálně vinutého pozink. plechu tl. 0,6 mm, uchycení max. po 3 m, zavěšení pomocí objímek a závitových tyčí, součástí potrubí budou veškeré nosné a kotvící materiály ke stav. konstrukcím)</v>
      </c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8">
        <v>20</v>
      </c>
      <c r="B59" s="239" t="s">
        <v>2037</v>
      </c>
      <c r="C59" s="260" t="s">
        <v>2038</v>
      </c>
      <c r="D59" s="240" t="s">
        <v>1985</v>
      </c>
      <c r="E59" s="241">
        <v>1.5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3">
        <v>2.1</v>
      </c>
      <c r="O59" s="243">
        <f>ROUND(E59*N59,2)</f>
        <v>3.15</v>
      </c>
      <c r="P59" s="243">
        <v>0</v>
      </c>
      <c r="Q59" s="243">
        <f>ROUND(E59*P59,2)</f>
        <v>0</v>
      </c>
      <c r="R59" s="243"/>
      <c r="S59" s="243" t="s">
        <v>279</v>
      </c>
      <c r="T59" s="244" t="s">
        <v>285</v>
      </c>
      <c r="U59" s="220">
        <v>0</v>
      </c>
      <c r="V59" s="220">
        <f>ROUND(E59*U59,2)</f>
        <v>0</v>
      </c>
      <c r="W59" s="220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985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63" t="s">
        <v>2035</v>
      </c>
      <c r="D60" s="246"/>
      <c r="E60" s="246"/>
      <c r="F60" s="246"/>
      <c r="G60" s="246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10"/>
      <c r="Y60" s="210"/>
      <c r="Z60" s="210"/>
      <c r="AA60" s="210"/>
      <c r="AB60" s="210"/>
      <c r="AC60" s="210"/>
      <c r="AD60" s="210"/>
      <c r="AE60" s="210"/>
      <c r="AF60" s="210"/>
      <c r="AG60" s="210" t="s">
        <v>321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17"/>
      <c r="B61" s="218"/>
      <c r="C61" s="265" t="s">
        <v>2036</v>
      </c>
      <c r="D61" s="249"/>
      <c r="E61" s="249"/>
      <c r="F61" s="249"/>
      <c r="G61" s="249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10"/>
      <c r="Y61" s="210"/>
      <c r="Z61" s="210"/>
      <c r="AA61" s="210"/>
      <c r="AB61" s="210"/>
      <c r="AC61" s="210"/>
      <c r="AD61" s="210"/>
      <c r="AE61" s="210"/>
      <c r="AF61" s="210"/>
      <c r="AG61" s="210" t="s">
        <v>321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47" t="str">
        <f>C61</f>
        <v>(vyrobeno ze spirálně vinutého pozink. plechu tl. 0,6 mm, uchycení max. po 3 m, zavěšení pomocí objímek a závitových tyčí, součástí potrubí budou veškeré nosné a kotvící materiály ke stav. konstrukcím)</v>
      </c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8">
        <v>21</v>
      </c>
      <c r="B62" s="239" t="s">
        <v>2039</v>
      </c>
      <c r="C62" s="260" t="s">
        <v>2040</v>
      </c>
      <c r="D62" s="240" t="s">
        <v>1985</v>
      </c>
      <c r="E62" s="241">
        <v>2.7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3">
        <v>2.5</v>
      </c>
      <c r="O62" s="243">
        <f>ROUND(E62*N62,2)</f>
        <v>6.75</v>
      </c>
      <c r="P62" s="243">
        <v>0</v>
      </c>
      <c r="Q62" s="243">
        <f>ROUND(E62*P62,2)</f>
        <v>0</v>
      </c>
      <c r="R62" s="243"/>
      <c r="S62" s="243" t="s">
        <v>279</v>
      </c>
      <c r="T62" s="244" t="s">
        <v>285</v>
      </c>
      <c r="U62" s="220">
        <v>0</v>
      </c>
      <c r="V62" s="220">
        <f>ROUND(E62*U62,2)</f>
        <v>0</v>
      </c>
      <c r="W62" s="220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985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17"/>
      <c r="B63" s="218"/>
      <c r="C63" s="263" t="s">
        <v>2035</v>
      </c>
      <c r="D63" s="246"/>
      <c r="E63" s="246"/>
      <c r="F63" s="246"/>
      <c r="G63" s="246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321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17"/>
      <c r="B64" s="218"/>
      <c r="C64" s="265" t="s">
        <v>2036</v>
      </c>
      <c r="D64" s="249"/>
      <c r="E64" s="249"/>
      <c r="F64" s="249"/>
      <c r="G64" s="249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321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47" t="str">
        <f>C64</f>
        <v>(vyrobeno ze spirálně vinutého pozink. plechu tl. 0,6 mm, uchycení max. po 3 m, zavěšení pomocí objímek a závitových tyčí, součástí potrubí budou veškeré nosné a kotvící materiály ke stav. konstrukcím)</v>
      </c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8">
        <v>22</v>
      </c>
      <c r="B65" s="239" t="s">
        <v>2041</v>
      </c>
      <c r="C65" s="260" t="s">
        <v>2042</v>
      </c>
      <c r="D65" s="240" t="s">
        <v>1985</v>
      </c>
      <c r="E65" s="241">
        <v>15.2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3">
        <v>2.7</v>
      </c>
      <c r="O65" s="243">
        <f>ROUND(E65*N65,2)</f>
        <v>41.04</v>
      </c>
      <c r="P65" s="243">
        <v>0</v>
      </c>
      <c r="Q65" s="243">
        <f>ROUND(E65*P65,2)</f>
        <v>0</v>
      </c>
      <c r="R65" s="243"/>
      <c r="S65" s="243" t="s">
        <v>279</v>
      </c>
      <c r="T65" s="244" t="s">
        <v>285</v>
      </c>
      <c r="U65" s="220">
        <v>0</v>
      </c>
      <c r="V65" s="220">
        <f>ROUND(E65*U65,2)</f>
        <v>0</v>
      </c>
      <c r="W65" s="220"/>
      <c r="X65" s="210"/>
      <c r="Y65" s="210"/>
      <c r="Z65" s="210"/>
      <c r="AA65" s="210"/>
      <c r="AB65" s="210"/>
      <c r="AC65" s="210"/>
      <c r="AD65" s="210"/>
      <c r="AE65" s="210"/>
      <c r="AF65" s="210"/>
      <c r="AG65" s="210" t="s">
        <v>985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7"/>
      <c r="B66" s="218"/>
      <c r="C66" s="263" t="s">
        <v>2035</v>
      </c>
      <c r="D66" s="246"/>
      <c r="E66" s="246"/>
      <c r="F66" s="246"/>
      <c r="G66" s="246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321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17"/>
      <c r="B67" s="218"/>
      <c r="C67" s="265" t="s">
        <v>2036</v>
      </c>
      <c r="D67" s="249"/>
      <c r="E67" s="249"/>
      <c r="F67" s="249"/>
      <c r="G67" s="249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10"/>
      <c r="Y67" s="210"/>
      <c r="Z67" s="210"/>
      <c r="AA67" s="210"/>
      <c r="AB67" s="210"/>
      <c r="AC67" s="210"/>
      <c r="AD67" s="210"/>
      <c r="AE67" s="210"/>
      <c r="AF67" s="210"/>
      <c r="AG67" s="210" t="s">
        <v>321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47" t="str">
        <f>C67</f>
        <v>(vyrobeno ze spirálně vinutého pozink. plechu tl. 0,6 mm, uchycení max. po 3 m, zavěšení pomocí objímek a závitových tyčí, součástí potrubí budou veškeré nosné a kotvící materiály ke stav. konstrukcím)</v>
      </c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8">
        <v>23</v>
      </c>
      <c r="B68" s="239" t="s">
        <v>2043</v>
      </c>
      <c r="C68" s="260" t="s">
        <v>2044</v>
      </c>
      <c r="D68" s="240" t="s">
        <v>1985</v>
      </c>
      <c r="E68" s="241">
        <v>8.6999999999999993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3">
        <v>3.4</v>
      </c>
      <c r="O68" s="243">
        <f>ROUND(E68*N68,2)</f>
        <v>29.58</v>
      </c>
      <c r="P68" s="243">
        <v>0</v>
      </c>
      <c r="Q68" s="243">
        <f>ROUND(E68*P68,2)</f>
        <v>0</v>
      </c>
      <c r="R68" s="243"/>
      <c r="S68" s="243" t="s">
        <v>279</v>
      </c>
      <c r="T68" s="244" t="s">
        <v>285</v>
      </c>
      <c r="U68" s="220">
        <v>0</v>
      </c>
      <c r="V68" s="220">
        <f>ROUND(E68*U68,2)</f>
        <v>0</v>
      </c>
      <c r="W68" s="220"/>
      <c r="X68" s="210"/>
      <c r="Y68" s="210"/>
      <c r="Z68" s="210"/>
      <c r="AA68" s="210"/>
      <c r="AB68" s="210"/>
      <c r="AC68" s="210"/>
      <c r="AD68" s="210"/>
      <c r="AE68" s="210"/>
      <c r="AF68" s="210"/>
      <c r="AG68" s="210" t="s">
        <v>985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63" t="s">
        <v>2035</v>
      </c>
      <c r="D69" s="246"/>
      <c r="E69" s="246"/>
      <c r="F69" s="246"/>
      <c r="G69" s="246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321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17"/>
      <c r="B70" s="218"/>
      <c r="C70" s="265" t="s">
        <v>2036</v>
      </c>
      <c r="D70" s="249"/>
      <c r="E70" s="249"/>
      <c r="F70" s="249"/>
      <c r="G70" s="249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321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47" t="str">
        <f>C70</f>
        <v>(vyrobeno ze spirálně vinutého pozink. plechu tl. 0,6 mm, uchycení max. po 3 m, zavěšení pomocí objímek a závitových tyčí, součástí potrubí budou veškeré nosné a kotvící materiály ke stav. konstrukcím)</v>
      </c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8">
        <v>24</v>
      </c>
      <c r="B71" s="239" t="s">
        <v>2045</v>
      </c>
      <c r="C71" s="260" t="s">
        <v>2046</v>
      </c>
      <c r="D71" s="240" t="s">
        <v>1985</v>
      </c>
      <c r="E71" s="241">
        <v>9.4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3">
        <v>4.2</v>
      </c>
      <c r="O71" s="243">
        <f>ROUND(E71*N71,2)</f>
        <v>39.479999999999997</v>
      </c>
      <c r="P71" s="243">
        <v>0</v>
      </c>
      <c r="Q71" s="243">
        <f>ROUND(E71*P71,2)</f>
        <v>0</v>
      </c>
      <c r="R71" s="243"/>
      <c r="S71" s="243" t="s">
        <v>279</v>
      </c>
      <c r="T71" s="244" t="s">
        <v>285</v>
      </c>
      <c r="U71" s="220">
        <v>0</v>
      </c>
      <c r="V71" s="220">
        <f>ROUND(E71*U71,2)</f>
        <v>0</v>
      </c>
      <c r="W71" s="220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985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63" t="s">
        <v>2035</v>
      </c>
      <c r="D72" s="246"/>
      <c r="E72" s="246"/>
      <c r="F72" s="246"/>
      <c r="G72" s="246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321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17"/>
      <c r="B73" s="218"/>
      <c r="C73" s="265" t="s">
        <v>2036</v>
      </c>
      <c r="D73" s="249"/>
      <c r="E73" s="249"/>
      <c r="F73" s="249"/>
      <c r="G73" s="249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10"/>
      <c r="Y73" s="210"/>
      <c r="Z73" s="210"/>
      <c r="AA73" s="210"/>
      <c r="AB73" s="210"/>
      <c r="AC73" s="210"/>
      <c r="AD73" s="210"/>
      <c r="AE73" s="210"/>
      <c r="AF73" s="210"/>
      <c r="AG73" s="210" t="s">
        <v>321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47" t="str">
        <f>C73</f>
        <v>(vyrobeno ze spirálně vinutého pozink. plechu tl. 0,6 mm, uchycení max. po 3 m, zavěšení pomocí objímek a závitových tyčí, součástí potrubí budou veškeré nosné a kotvící materiály ke stav. konstrukcím)</v>
      </c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38">
        <v>25</v>
      </c>
      <c r="B74" s="239" t="s">
        <v>2047</v>
      </c>
      <c r="C74" s="260" t="s">
        <v>2048</v>
      </c>
      <c r="D74" s="240" t="s">
        <v>1985</v>
      </c>
      <c r="E74" s="241">
        <v>3.1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3">
        <v>7.1</v>
      </c>
      <c r="O74" s="243">
        <f>ROUND(E74*N74,2)</f>
        <v>22.01</v>
      </c>
      <c r="P74" s="243">
        <v>0</v>
      </c>
      <c r="Q74" s="243">
        <f>ROUND(E74*P74,2)</f>
        <v>0</v>
      </c>
      <c r="R74" s="243"/>
      <c r="S74" s="243" t="s">
        <v>279</v>
      </c>
      <c r="T74" s="244" t="s">
        <v>285</v>
      </c>
      <c r="U74" s="220">
        <v>0</v>
      </c>
      <c r="V74" s="220">
        <f>ROUND(E74*U74,2)</f>
        <v>0</v>
      </c>
      <c r="W74" s="220"/>
      <c r="X74" s="210"/>
      <c r="Y74" s="210"/>
      <c r="Z74" s="210"/>
      <c r="AA74" s="210"/>
      <c r="AB74" s="210"/>
      <c r="AC74" s="210"/>
      <c r="AD74" s="210"/>
      <c r="AE74" s="210"/>
      <c r="AF74" s="210"/>
      <c r="AG74" s="210" t="s">
        <v>985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63" t="s">
        <v>2035</v>
      </c>
      <c r="D75" s="246"/>
      <c r="E75" s="246"/>
      <c r="F75" s="246"/>
      <c r="G75" s="246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10"/>
      <c r="Y75" s="210"/>
      <c r="Z75" s="210"/>
      <c r="AA75" s="210"/>
      <c r="AB75" s="210"/>
      <c r="AC75" s="210"/>
      <c r="AD75" s="210"/>
      <c r="AE75" s="210"/>
      <c r="AF75" s="210"/>
      <c r="AG75" s="210" t="s">
        <v>321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17"/>
      <c r="B76" s="218"/>
      <c r="C76" s="265" t="s">
        <v>2036</v>
      </c>
      <c r="D76" s="249"/>
      <c r="E76" s="249"/>
      <c r="F76" s="249"/>
      <c r="G76" s="249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10"/>
      <c r="Y76" s="210"/>
      <c r="Z76" s="210"/>
      <c r="AA76" s="210"/>
      <c r="AB76" s="210"/>
      <c r="AC76" s="210"/>
      <c r="AD76" s="210"/>
      <c r="AE76" s="210"/>
      <c r="AF76" s="210"/>
      <c r="AG76" s="210" t="s">
        <v>321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47" t="str">
        <f>C76</f>
        <v>(vyrobeno ze spirálně vinutého pozink. plechu tl. 0,6 mm, uchycení max. po 3 m, zavěšení pomocí objímek a závitových tyčí, součástí potrubí budou veškeré nosné a kotvící materiály ke stav. konstrukcím)</v>
      </c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8">
        <v>26</v>
      </c>
      <c r="B77" s="239" t="s">
        <v>2049</v>
      </c>
      <c r="C77" s="260" t="s">
        <v>2050</v>
      </c>
      <c r="D77" s="240" t="s">
        <v>1985</v>
      </c>
      <c r="E77" s="241">
        <v>21.3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3">
        <v>7.5</v>
      </c>
      <c r="O77" s="243">
        <f>ROUND(E77*N77,2)</f>
        <v>159.75</v>
      </c>
      <c r="P77" s="243">
        <v>0</v>
      </c>
      <c r="Q77" s="243">
        <f>ROUND(E77*P77,2)</f>
        <v>0</v>
      </c>
      <c r="R77" s="243"/>
      <c r="S77" s="243" t="s">
        <v>279</v>
      </c>
      <c r="T77" s="244" t="s">
        <v>285</v>
      </c>
      <c r="U77" s="220">
        <v>0</v>
      </c>
      <c r="V77" s="220">
        <f>ROUND(E77*U77,2)</f>
        <v>0</v>
      </c>
      <c r="W77" s="220"/>
      <c r="X77" s="210"/>
      <c r="Y77" s="210"/>
      <c r="Z77" s="210"/>
      <c r="AA77" s="210"/>
      <c r="AB77" s="210"/>
      <c r="AC77" s="210"/>
      <c r="AD77" s="210"/>
      <c r="AE77" s="210"/>
      <c r="AF77" s="210"/>
      <c r="AG77" s="210" t="s">
        <v>985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17"/>
      <c r="B78" s="218"/>
      <c r="C78" s="263" t="s">
        <v>2035</v>
      </c>
      <c r="D78" s="246"/>
      <c r="E78" s="246"/>
      <c r="F78" s="246"/>
      <c r="G78" s="246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10"/>
      <c r="Y78" s="210"/>
      <c r="Z78" s="210"/>
      <c r="AA78" s="210"/>
      <c r="AB78" s="210"/>
      <c r="AC78" s="210"/>
      <c r="AD78" s="210"/>
      <c r="AE78" s="210"/>
      <c r="AF78" s="210"/>
      <c r="AG78" s="210" t="s">
        <v>321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17"/>
      <c r="B79" s="218"/>
      <c r="C79" s="265" t="s">
        <v>2036</v>
      </c>
      <c r="D79" s="249"/>
      <c r="E79" s="249"/>
      <c r="F79" s="249"/>
      <c r="G79" s="249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10"/>
      <c r="Y79" s="210"/>
      <c r="Z79" s="210"/>
      <c r="AA79" s="210"/>
      <c r="AB79" s="210"/>
      <c r="AC79" s="210"/>
      <c r="AD79" s="210"/>
      <c r="AE79" s="210"/>
      <c r="AF79" s="210"/>
      <c r="AG79" s="210" t="s">
        <v>321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47" t="str">
        <f>C79</f>
        <v>(vyrobeno ze spirálně vinutého pozink. plechu tl. 0,6 mm, uchycení max. po 3 m, zavěšení pomocí objímek a závitových tyčí, součástí potrubí budou veškeré nosné a kotvící materiály ke stav. konstrukcím)</v>
      </c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8">
        <v>27</v>
      </c>
      <c r="B80" s="239" t="s">
        <v>2051</v>
      </c>
      <c r="C80" s="260" t="s">
        <v>2052</v>
      </c>
      <c r="D80" s="240" t="s">
        <v>1985</v>
      </c>
      <c r="E80" s="241">
        <v>3.5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3">
        <v>8.3000000000000007</v>
      </c>
      <c r="O80" s="243">
        <f>ROUND(E80*N80,2)</f>
        <v>29.05</v>
      </c>
      <c r="P80" s="243">
        <v>0</v>
      </c>
      <c r="Q80" s="243">
        <f>ROUND(E80*P80,2)</f>
        <v>0</v>
      </c>
      <c r="R80" s="243"/>
      <c r="S80" s="243" t="s">
        <v>279</v>
      </c>
      <c r="T80" s="244" t="s">
        <v>285</v>
      </c>
      <c r="U80" s="220">
        <v>0</v>
      </c>
      <c r="V80" s="220">
        <f>ROUND(E80*U80,2)</f>
        <v>0</v>
      </c>
      <c r="W80" s="220"/>
      <c r="X80" s="210"/>
      <c r="Y80" s="210"/>
      <c r="Z80" s="210"/>
      <c r="AA80" s="210"/>
      <c r="AB80" s="210"/>
      <c r="AC80" s="210"/>
      <c r="AD80" s="210"/>
      <c r="AE80" s="210"/>
      <c r="AF80" s="210"/>
      <c r="AG80" s="210" t="s">
        <v>985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17"/>
      <c r="B81" s="218"/>
      <c r="C81" s="263" t="s">
        <v>2035</v>
      </c>
      <c r="D81" s="246"/>
      <c r="E81" s="246"/>
      <c r="F81" s="246"/>
      <c r="G81" s="246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10"/>
      <c r="Y81" s="210"/>
      <c r="Z81" s="210"/>
      <c r="AA81" s="210"/>
      <c r="AB81" s="210"/>
      <c r="AC81" s="210"/>
      <c r="AD81" s="210"/>
      <c r="AE81" s="210"/>
      <c r="AF81" s="210"/>
      <c r="AG81" s="210" t="s">
        <v>321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17"/>
      <c r="B82" s="218"/>
      <c r="C82" s="265" t="s">
        <v>2036</v>
      </c>
      <c r="D82" s="249"/>
      <c r="E82" s="249"/>
      <c r="F82" s="249"/>
      <c r="G82" s="249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10"/>
      <c r="Y82" s="210"/>
      <c r="Z82" s="210"/>
      <c r="AA82" s="210"/>
      <c r="AB82" s="210"/>
      <c r="AC82" s="210"/>
      <c r="AD82" s="210"/>
      <c r="AE82" s="210"/>
      <c r="AF82" s="210"/>
      <c r="AG82" s="210" t="s">
        <v>321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7" t="str">
        <f>C82</f>
        <v>(vyrobeno ze spirálně vinutého pozink. plechu tl. 0,6 mm, uchycení max. po 3 m, zavěšení pomocí objímek a závitových tyčí, součástí potrubí budou veškeré nosné a kotvící materiály ke stav. konstrukcím)</v>
      </c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50">
        <v>28</v>
      </c>
      <c r="B83" s="251" t="s">
        <v>2053</v>
      </c>
      <c r="C83" s="266" t="s">
        <v>2054</v>
      </c>
      <c r="D83" s="252" t="s">
        <v>1985</v>
      </c>
      <c r="E83" s="253">
        <v>164.3</v>
      </c>
      <c r="F83" s="254"/>
      <c r="G83" s="255">
        <f>ROUND(E83*F83,2)</f>
        <v>0</v>
      </c>
      <c r="H83" s="254"/>
      <c r="I83" s="255">
        <f>ROUND(E83*H83,2)</f>
        <v>0</v>
      </c>
      <c r="J83" s="254"/>
      <c r="K83" s="255">
        <f>ROUND(E83*J83,2)</f>
        <v>0</v>
      </c>
      <c r="L83" s="255">
        <v>21</v>
      </c>
      <c r="M83" s="255">
        <f>G83*(1+L83/100)</f>
        <v>0</v>
      </c>
      <c r="N83" s="255">
        <v>0.8</v>
      </c>
      <c r="O83" s="255">
        <f>ROUND(E83*N83,2)</f>
        <v>131.44</v>
      </c>
      <c r="P83" s="255">
        <v>0</v>
      </c>
      <c r="Q83" s="255">
        <f>ROUND(E83*P83,2)</f>
        <v>0</v>
      </c>
      <c r="R83" s="255"/>
      <c r="S83" s="255" t="s">
        <v>279</v>
      </c>
      <c r="T83" s="256" t="s">
        <v>285</v>
      </c>
      <c r="U83" s="220">
        <v>0</v>
      </c>
      <c r="V83" s="220">
        <f>ROUND(E83*U83,2)</f>
        <v>0</v>
      </c>
      <c r="W83" s="220"/>
      <c r="X83" s="210"/>
      <c r="Y83" s="210"/>
      <c r="Z83" s="210"/>
      <c r="AA83" s="210"/>
      <c r="AB83" s="210"/>
      <c r="AC83" s="210"/>
      <c r="AD83" s="210"/>
      <c r="AE83" s="210"/>
      <c r="AF83" s="210"/>
      <c r="AG83" s="210" t="s">
        <v>985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28" t="s">
        <v>247</v>
      </c>
      <c r="B84" s="229" t="s">
        <v>94</v>
      </c>
      <c r="C84" s="259" t="s">
        <v>95</v>
      </c>
      <c r="D84" s="230"/>
      <c r="E84" s="231"/>
      <c r="F84" s="232"/>
      <c r="G84" s="232">
        <f>SUMIF(AG85:AG87,"&lt;&gt;NOR",G85:G87)</f>
        <v>0</v>
      </c>
      <c r="H84" s="232"/>
      <c r="I84" s="232">
        <f>SUM(I85:I87)</f>
        <v>0</v>
      </c>
      <c r="J84" s="232"/>
      <c r="K84" s="232">
        <f>SUM(K85:K87)</f>
        <v>0</v>
      </c>
      <c r="L84" s="232"/>
      <c r="M84" s="232">
        <f>SUM(M85:M87)</f>
        <v>0</v>
      </c>
      <c r="N84" s="232"/>
      <c r="O84" s="232">
        <f>SUM(O85:O87)</f>
        <v>0</v>
      </c>
      <c r="P84" s="232"/>
      <c r="Q84" s="232">
        <f>SUM(Q85:Q87)</f>
        <v>0</v>
      </c>
      <c r="R84" s="232"/>
      <c r="S84" s="232"/>
      <c r="T84" s="233"/>
      <c r="U84" s="227"/>
      <c r="V84" s="227">
        <f>SUM(V85:V87)</f>
        <v>0</v>
      </c>
      <c r="W84" s="227"/>
      <c r="AG84" t="s">
        <v>248</v>
      </c>
    </row>
    <row r="85" spans="1:60" outlineLevel="1" x14ac:dyDescent="0.2">
      <c r="A85" s="250">
        <v>29</v>
      </c>
      <c r="B85" s="251" t="s">
        <v>2055</v>
      </c>
      <c r="C85" s="266" t="s">
        <v>2056</v>
      </c>
      <c r="D85" s="252" t="s">
        <v>586</v>
      </c>
      <c r="E85" s="253">
        <v>1.21014</v>
      </c>
      <c r="F85" s="254"/>
      <c r="G85" s="255">
        <f>ROUND(E85*F85,2)</f>
        <v>0</v>
      </c>
      <c r="H85" s="254"/>
      <c r="I85" s="255">
        <f>ROUND(E85*H85,2)</f>
        <v>0</v>
      </c>
      <c r="J85" s="254"/>
      <c r="K85" s="255">
        <f>ROUND(E85*J85,2)</f>
        <v>0</v>
      </c>
      <c r="L85" s="255">
        <v>21</v>
      </c>
      <c r="M85" s="255">
        <f>G85*(1+L85/100)</f>
        <v>0</v>
      </c>
      <c r="N85" s="255">
        <v>0</v>
      </c>
      <c r="O85" s="255">
        <f>ROUND(E85*N85,2)</f>
        <v>0</v>
      </c>
      <c r="P85" s="255">
        <v>0</v>
      </c>
      <c r="Q85" s="255">
        <f>ROUND(E85*P85,2)</f>
        <v>0</v>
      </c>
      <c r="R85" s="255"/>
      <c r="S85" s="255" t="s">
        <v>279</v>
      </c>
      <c r="T85" s="256" t="s">
        <v>285</v>
      </c>
      <c r="U85" s="220">
        <v>0</v>
      </c>
      <c r="V85" s="220">
        <f>ROUND(E85*U85,2)</f>
        <v>0</v>
      </c>
      <c r="W85" s="220"/>
      <c r="X85" s="210"/>
      <c r="Y85" s="210"/>
      <c r="Z85" s="210"/>
      <c r="AA85" s="210"/>
      <c r="AB85" s="210"/>
      <c r="AC85" s="210"/>
      <c r="AD85" s="210"/>
      <c r="AE85" s="210"/>
      <c r="AF85" s="210"/>
      <c r="AG85" s="210" t="s">
        <v>1053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50">
        <v>30</v>
      </c>
      <c r="B86" s="251" t="s">
        <v>2057</v>
      </c>
      <c r="C86" s="266" t="s">
        <v>2058</v>
      </c>
      <c r="D86" s="252" t="s">
        <v>586</v>
      </c>
      <c r="E86" s="253">
        <v>1.7287699999999999</v>
      </c>
      <c r="F86" s="254"/>
      <c r="G86" s="255">
        <f>ROUND(E86*F86,2)</f>
        <v>0</v>
      </c>
      <c r="H86" s="254"/>
      <c r="I86" s="255">
        <f>ROUND(E86*H86,2)</f>
        <v>0</v>
      </c>
      <c r="J86" s="254"/>
      <c r="K86" s="255">
        <f>ROUND(E86*J86,2)</f>
        <v>0</v>
      </c>
      <c r="L86" s="255">
        <v>21</v>
      </c>
      <c r="M86" s="255">
        <f>G86*(1+L86/100)</f>
        <v>0</v>
      </c>
      <c r="N86" s="255">
        <v>0</v>
      </c>
      <c r="O86" s="255">
        <f>ROUND(E86*N86,2)</f>
        <v>0</v>
      </c>
      <c r="P86" s="255">
        <v>0</v>
      </c>
      <c r="Q86" s="255">
        <f>ROUND(E86*P86,2)</f>
        <v>0</v>
      </c>
      <c r="R86" s="255"/>
      <c r="S86" s="255" t="s">
        <v>279</v>
      </c>
      <c r="T86" s="256" t="s">
        <v>285</v>
      </c>
      <c r="U86" s="220">
        <v>0</v>
      </c>
      <c r="V86" s="220">
        <f>ROUND(E86*U86,2)</f>
        <v>0</v>
      </c>
      <c r="W86" s="220"/>
      <c r="X86" s="210"/>
      <c r="Y86" s="210"/>
      <c r="Z86" s="210"/>
      <c r="AA86" s="210"/>
      <c r="AB86" s="210"/>
      <c r="AC86" s="210"/>
      <c r="AD86" s="210"/>
      <c r="AE86" s="210"/>
      <c r="AF86" s="210"/>
      <c r="AG86" s="210" t="s">
        <v>1053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50">
        <v>31</v>
      </c>
      <c r="B87" s="251" t="s">
        <v>1858</v>
      </c>
      <c r="C87" s="266" t="s">
        <v>2059</v>
      </c>
      <c r="D87" s="252" t="s">
        <v>2060</v>
      </c>
      <c r="E87" s="253">
        <v>1</v>
      </c>
      <c r="F87" s="254"/>
      <c r="G87" s="255">
        <f>ROUND(E87*F87,2)</f>
        <v>0</v>
      </c>
      <c r="H87" s="254"/>
      <c r="I87" s="255">
        <f>ROUND(E87*H87,2)</f>
        <v>0</v>
      </c>
      <c r="J87" s="254"/>
      <c r="K87" s="255">
        <f>ROUND(E87*J87,2)</f>
        <v>0</v>
      </c>
      <c r="L87" s="255">
        <v>21</v>
      </c>
      <c r="M87" s="255">
        <f>G87*(1+L87/100)</f>
        <v>0</v>
      </c>
      <c r="N87" s="255">
        <v>0</v>
      </c>
      <c r="O87" s="255">
        <f>ROUND(E87*N87,2)</f>
        <v>0</v>
      </c>
      <c r="P87" s="255">
        <v>0</v>
      </c>
      <c r="Q87" s="255">
        <f>ROUND(E87*P87,2)</f>
        <v>0</v>
      </c>
      <c r="R87" s="255"/>
      <c r="S87" s="255" t="s">
        <v>279</v>
      </c>
      <c r="T87" s="256" t="s">
        <v>280</v>
      </c>
      <c r="U87" s="220">
        <v>0</v>
      </c>
      <c r="V87" s="220">
        <f>ROUND(E87*U87,2)</f>
        <v>0</v>
      </c>
      <c r="W87" s="220"/>
      <c r="X87" s="210"/>
      <c r="Y87" s="210"/>
      <c r="Z87" s="210"/>
      <c r="AA87" s="210"/>
      <c r="AB87" s="210"/>
      <c r="AC87" s="210"/>
      <c r="AD87" s="210"/>
      <c r="AE87" s="210"/>
      <c r="AF87" s="210"/>
      <c r="AG87" s="210" t="s">
        <v>254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28" t="s">
        <v>247</v>
      </c>
      <c r="B88" s="229" t="s">
        <v>96</v>
      </c>
      <c r="C88" s="259" t="s">
        <v>97</v>
      </c>
      <c r="D88" s="230"/>
      <c r="E88" s="231"/>
      <c r="F88" s="232"/>
      <c r="G88" s="232">
        <f>SUMIF(AG89:AG94,"&lt;&gt;NOR",G89:G94)</f>
        <v>0</v>
      </c>
      <c r="H88" s="232"/>
      <c r="I88" s="232">
        <f>SUM(I89:I94)</f>
        <v>0</v>
      </c>
      <c r="J88" s="232"/>
      <c r="K88" s="232">
        <f>SUM(K89:K94)</f>
        <v>0</v>
      </c>
      <c r="L88" s="232"/>
      <c r="M88" s="232">
        <f>SUM(M89:M94)</f>
        <v>0</v>
      </c>
      <c r="N88" s="232"/>
      <c r="O88" s="232">
        <f>SUM(O89:O94)</f>
        <v>0</v>
      </c>
      <c r="P88" s="232"/>
      <c r="Q88" s="232">
        <f>SUM(Q89:Q94)</f>
        <v>0</v>
      </c>
      <c r="R88" s="232"/>
      <c r="S88" s="232"/>
      <c r="T88" s="233"/>
      <c r="U88" s="227"/>
      <c r="V88" s="227">
        <f>SUM(V89:V94)</f>
        <v>0</v>
      </c>
      <c r="W88" s="227"/>
      <c r="AG88" t="s">
        <v>248</v>
      </c>
    </row>
    <row r="89" spans="1:60" outlineLevel="1" x14ac:dyDescent="0.2">
      <c r="A89" s="238">
        <v>32</v>
      </c>
      <c r="B89" s="239" t="s">
        <v>2061</v>
      </c>
      <c r="C89" s="260" t="s">
        <v>2062</v>
      </c>
      <c r="D89" s="240" t="s">
        <v>251</v>
      </c>
      <c r="E89" s="241">
        <v>30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3">
        <v>0</v>
      </c>
      <c r="O89" s="243">
        <f>ROUND(E89*N89,2)</f>
        <v>0</v>
      </c>
      <c r="P89" s="243">
        <v>0</v>
      </c>
      <c r="Q89" s="243">
        <f>ROUND(E89*P89,2)</f>
        <v>0</v>
      </c>
      <c r="R89" s="243"/>
      <c r="S89" s="243" t="s">
        <v>279</v>
      </c>
      <c r="T89" s="244" t="s">
        <v>285</v>
      </c>
      <c r="U89" s="220">
        <v>0</v>
      </c>
      <c r="V89" s="220">
        <f>ROUND(E89*U89,2)</f>
        <v>0</v>
      </c>
      <c r="W89" s="220"/>
      <c r="X89" s="210"/>
      <c r="Y89" s="210"/>
      <c r="Z89" s="210"/>
      <c r="AA89" s="210"/>
      <c r="AB89" s="210"/>
      <c r="AC89" s="210"/>
      <c r="AD89" s="210"/>
      <c r="AE89" s="210"/>
      <c r="AF89" s="210"/>
      <c r="AG89" s="210" t="s">
        <v>1053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17"/>
      <c r="B90" s="218"/>
      <c r="C90" s="262" t="s">
        <v>2063</v>
      </c>
      <c r="D90" s="222"/>
      <c r="E90" s="223">
        <v>30</v>
      </c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10"/>
      <c r="Y90" s="210"/>
      <c r="Z90" s="210"/>
      <c r="AA90" s="210"/>
      <c r="AB90" s="210"/>
      <c r="AC90" s="210"/>
      <c r="AD90" s="210"/>
      <c r="AE90" s="210"/>
      <c r="AF90" s="210"/>
      <c r="AG90" s="210" t="s">
        <v>258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8">
        <v>33</v>
      </c>
      <c r="B91" s="239" t="s">
        <v>2064</v>
      </c>
      <c r="C91" s="260" t="s">
        <v>2065</v>
      </c>
      <c r="D91" s="240" t="s">
        <v>251</v>
      </c>
      <c r="E91" s="241">
        <v>12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3">
        <v>0</v>
      </c>
      <c r="O91" s="243">
        <f>ROUND(E91*N91,2)</f>
        <v>0</v>
      </c>
      <c r="P91" s="243">
        <v>0</v>
      </c>
      <c r="Q91" s="243">
        <f>ROUND(E91*P91,2)</f>
        <v>0</v>
      </c>
      <c r="R91" s="243"/>
      <c r="S91" s="243" t="s">
        <v>279</v>
      </c>
      <c r="T91" s="244" t="s">
        <v>285</v>
      </c>
      <c r="U91" s="220">
        <v>0</v>
      </c>
      <c r="V91" s="220">
        <f>ROUND(E91*U91,2)</f>
        <v>0</v>
      </c>
      <c r="W91" s="220"/>
      <c r="X91" s="210"/>
      <c r="Y91" s="210"/>
      <c r="Z91" s="210"/>
      <c r="AA91" s="210"/>
      <c r="AB91" s="210"/>
      <c r="AC91" s="210"/>
      <c r="AD91" s="210"/>
      <c r="AE91" s="210"/>
      <c r="AF91" s="210"/>
      <c r="AG91" s="210" t="s">
        <v>1053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62" t="s">
        <v>2066</v>
      </c>
      <c r="D92" s="222"/>
      <c r="E92" s="223">
        <v>12</v>
      </c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10"/>
      <c r="Y92" s="210"/>
      <c r="Z92" s="210"/>
      <c r="AA92" s="210"/>
      <c r="AB92" s="210"/>
      <c r="AC92" s="210"/>
      <c r="AD92" s="210"/>
      <c r="AE92" s="210"/>
      <c r="AF92" s="210"/>
      <c r="AG92" s="210" t="s">
        <v>258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8">
        <v>34</v>
      </c>
      <c r="B93" s="239" t="s">
        <v>2067</v>
      </c>
      <c r="C93" s="260" t="s">
        <v>2068</v>
      </c>
      <c r="D93" s="240" t="s">
        <v>251</v>
      </c>
      <c r="E93" s="241">
        <v>25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3">
        <v>0</v>
      </c>
      <c r="O93" s="243">
        <f>ROUND(E93*N93,2)</f>
        <v>0</v>
      </c>
      <c r="P93" s="243">
        <v>0</v>
      </c>
      <c r="Q93" s="243">
        <f>ROUND(E93*P93,2)</f>
        <v>0</v>
      </c>
      <c r="R93" s="243"/>
      <c r="S93" s="243" t="s">
        <v>279</v>
      </c>
      <c r="T93" s="244" t="s">
        <v>285</v>
      </c>
      <c r="U93" s="220">
        <v>0</v>
      </c>
      <c r="V93" s="220">
        <f>ROUND(E93*U93,2)</f>
        <v>0</v>
      </c>
      <c r="W93" s="220"/>
      <c r="X93" s="210"/>
      <c r="Y93" s="210"/>
      <c r="Z93" s="210"/>
      <c r="AA93" s="210"/>
      <c r="AB93" s="210"/>
      <c r="AC93" s="210"/>
      <c r="AD93" s="210"/>
      <c r="AE93" s="210"/>
      <c r="AF93" s="210"/>
      <c r="AG93" s="210" t="s">
        <v>1053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62" t="s">
        <v>2069</v>
      </c>
      <c r="D94" s="222"/>
      <c r="E94" s="223">
        <v>25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10"/>
      <c r="Y94" s="210"/>
      <c r="Z94" s="210"/>
      <c r="AA94" s="210"/>
      <c r="AB94" s="210"/>
      <c r="AC94" s="210"/>
      <c r="AD94" s="210"/>
      <c r="AE94" s="210"/>
      <c r="AF94" s="210"/>
      <c r="AG94" s="210" t="s">
        <v>258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28" t="s">
        <v>247</v>
      </c>
      <c r="B95" s="229" t="s">
        <v>98</v>
      </c>
      <c r="C95" s="259" t="s">
        <v>99</v>
      </c>
      <c r="D95" s="230"/>
      <c r="E95" s="231"/>
      <c r="F95" s="232"/>
      <c r="G95" s="232">
        <f>SUMIF(AG96:AG97,"&lt;&gt;NOR",G96:G97)</f>
        <v>0</v>
      </c>
      <c r="H95" s="232"/>
      <c r="I95" s="232">
        <f>SUM(I96:I97)</f>
        <v>0</v>
      </c>
      <c r="J95" s="232"/>
      <c r="K95" s="232">
        <f>SUM(K96:K97)</f>
        <v>0</v>
      </c>
      <c r="L95" s="232"/>
      <c r="M95" s="232">
        <f>SUM(M96:M97)</f>
        <v>0</v>
      </c>
      <c r="N95" s="232"/>
      <c r="O95" s="232">
        <f>SUM(O96:O97)</f>
        <v>218</v>
      </c>
      <c r="P95" s="232"/>
      <c r="Q95" s="232">
        <f>SUM(Q96:Q97)</f>
        <v>0</v>
      </c>
      <c r="R95" s="232"/>
      <c r="S95" s="232"/>
      <c r="T95" s="233"/>
      <c r="U95" s="227"/>
      <c r="V95" s="227">
        <f>SUM(V96:V97)</f>
        <v>0</v>
      </c>
      <c r="W95" s="227"/>
      <c r="AG95" t="s">
        <v>248</v>
      </c>
    </row>
    <row r="96" spans="1:60" outlineLevel="1" x14ac:dyDescent="0.2">
      <c r="A96" s="250">
        <v>35</v>
      </c>
      <c r="B96" s="251" t="s">
        <v>2070</v>
      </c>
      <c r="C96" s="266" t="s">
        <v>2071</v>
      </c>
      <c r="D96" s="252" t="s">
        <v>1157</v>
      </c>
      <c r="E96" s="253">
        <v>1</v>
      </c>
      <c r="F96" s="254"/>
      <c r="G96" s="255">
        <f>ROUND(E96*F96,2)</f>
        <v>0</v>
      </c>
      <c r="H96" s="254"/>
      <c r="I96" s="255">
        <f>ROUND(E96*H96,2)</f>
        <v>0</v>
      </c>
      <c r="J96" s="254"/>
      <c r="K96" s="255">
        <f>ROUND(E96*J96,2)</f>
        <v>0</v>
      </c>
      <c r="L96" s="255">
        <v>21</v>
      </c>
      <c r="M96" s="255">
        <f>G96*(1+L96/100)</f>
        <v>0</v>
      </c>
      <c r="N96" s="255">
        <v>68</v>
      </c>
      <c r="O96" s="255">
        <f>ROUND(E96*N96,2)</f>
        <v>68</v>
      </c>
      <c r="P96" s="255">
        <v>0</v>
      </c>
      <c r="Q96" s="255">
        <f>ROUND(E96*P96,2)</f>
        <v>0</v>
      </c>
      <c r="R96" s="255"/>
      <c r="S96" s="255" t="s">
        <v>279</v>
      </c>
      <c r="T96" s="256" t="s">
        <v>285</v>
      </c>
      <c r="U96" s="220">
        <v>0</v>
      </c>
      <c r="V96" s="220">
        <f>ROUND(E96*U96,2)</f>
        <v>0</v>
      </c>
      <c r="W96" s="220"/>
      <c r="X96" s="210"/>
      <c r="Y96" s="210"/>
      <c r="Z96" s="210"/>
      <c r="AA96" s="210"/>
      <c r="AB96" s="210"/>
      <c r="AC96" s="210"/>
      <c r="AD96" s="210"/>
      <c r="AE96" s="210"/>
      <c r="AF96" s="210"/>
      <c r="AG96" s="210" t="s">
        <v>985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50">
        <v>36</v>
      </c>
      <c r="B97" s="251" t="s">
        <v>2072</v>
      </c>
      <c r="C97" s="266" t="s">
        <v>2073</v>
      </c>
      <c r="D97" s="252" t="s">
        <v>1157</v>
      </c>
      <c r="E97" s="253">
        <v>1</v>
      </c>
      <c r="F97" s="254"/>
      <c r="G97" s="255">
        <f>ROUND(E97*F97,2)</f>
        <v>0</v>
      </c>
      <c r="H97" s="254"/>
      <c r="I97" s="255">
        <f>ROUND(E97*H97,2)</f>
        <v>0</v>
      </c>
      <c r="J97" s="254"/>
      <c r="K97" s="255">
        <f>ROUND(E97*J97,2)</f>
        <v>0</v>
      </c>
      <c r="L97" s="255">
        <v>21</v>
      </c>
      <c r="M97" s="255">
        <f>G97*(1+L97/100)</f>
        <v>0</v>
      </c>
      <c r="N97" s="255">
        <v>150</v>
      </c>
      <c r="O97" s="255">
        <f>ROUND(E97*N97,2)</f>
        <v>150</v>
      </c>
      <c r="P97" s="255">
        <v>0</v>
      </c>
      <c r="Q97" s="255">
        <f>ROUND(E97*P97,2)</f>
        <v>0</v>
      </c>
      <c r="R97" s="255"/>
      <c r="S97" s="255" t="s">
        <v>279</v>
      </c>
      <c r="T97" s="256" t="s">
        <v>285</v>
      </c>
      <c r="U97" s="220">
        <v>0</v>
      </c>
      <c r="V97" s="220">
        <f>ROUND(E97*U97,2)</f>
        <v>0</v>
      </c>
      <c r="W97" s="220"/>
      <c r="X97" s="210"/>
      <c r="Y97" s="210"/>
      <c r="Z97" s="210"/>
      <c r="AA97" s="210"/>
      <c r="AB97" s="210"/>
      <c r="AC97" s="210"/>
      <c r="AD97" s="210"/>
      <c r="AE97" s="210"/>
      <c r="AF97" s="210"/>
      <c r="AG97" s="210" t="s">
        <v>985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28" t="s">
        <v>247</v>
      </c>
      <c r="B98" s="229" t="s">
        <v>100</v>
      </c>
      <c r="C98" s="259" t="s">
        <v>101</v>
      </c>
      <c r="D98" s="230"/>
      <c r="E98" s="231"/>
      <c r="F98" s="232"/>
      <c r="G98" s="232">
        <f>SUMIF(AG99:AG99,"&lt;&gt;NOR",G99:G99)</f>
        <v>0</v>
      </c>
      <c r="H98" s="232"/>
      <c r="I98" s="232">
        <f>SUM(I99:I99)</f>
        <v>0</v>
      </c>
      <c r="J98" s="232"/>
      <c r="K98" s="232">
        <f>SUM(K99:K99)</f>
        <v>0</v>
      </c>
      <c r="L98" s="232"/>
      <c r="M98" s="232">
        <f>SUM(M99:M99)</f>
        <v>0</v>
      </c>
      <c r="N98" s="232"/>
      <c r="O98" s="232">
        <f>SUM(O99:O99)</f>
        <v>0</v>
      </c>
      <c r="P98" s="232"/>
      <c r="Q98" s="232">
        <f>SUM(Q99:Q99)</f>
        <v>0</v>
      </c>
      <c r="R98" s="232"/>
      <c r="S98" s="232"/>
      <c r="T98" s="233"/>
      <c r="U98" s="227"/>
      <c r="V98" s="227">
        <f>SUM(V99:V99)</f>
        <v>0</v>
      </c>
      <c r="W98" s="227"/>
      <c r="AG98" t="s">
        <v>248</v>
      </c>
    </row>
    <row r="99" spans="1:60" ht="22.5" outlineLevel="1" x14ac:dyDescent="0.2">
      <c r="A99" s="250">
        <v>37</v>
      </c>
      <c r="B99" s="251" t="s">
        <v>2074</v>
      </c>
      <c r="C99" s="266" t="s">
        <v>2075</v>
      </c>
      <c r="D99" s="252" t="s">
        <v>1157</v>
      </c>
      <c r="E99" s="253">
        <v>24</v>
      </c>
      <c r="F99" s="254"/>
      <c r="G99" s="255">
        <f>ROUND(E99*F99,2)</f>
        <v>0</v>
      </c>
      <c r="H99" s="254"/>
      <c r="I99" s="255">
        <f>ROUND(E99*H99,2)</f>
        <v>0</v>
      </c>
      <c r="J99" s="254"/>
      <c r="K99" s="255">
        <f>ROUND(E99*J99,2)</f>
        <v>0</v>
      </c>
      <c r="L99" s="255">
        <v>21</v>
      </c>
      <c r="M99" s="255">
        <f>G99*(1+L99/100)</f>
        <v>0</v>
      </c>
      <c r="N99" s="255">
        <v>0</v>
      </c>
      <c r="O99" s="255">
        <f>ROUND(E99*N99,2)</f>
        <v>0</v>
      </c>
      <c r="P99" s="255">
        <v>0</v>
      </c>
      <c r="Q99" s="255">
        <f>ROUND(E99*P99,2)</f>
        <v>0</v>
      </c>
      <c r="R99" s="255"/>
      <c r="S99" s="255" t="s">
        <v>279</v>
      </c>
      <c r="T99" s="256" t="s">
        <v>285</v>
      </c>
      <c r="U99" s="220">
        <v>0</v>
      </c>
      <c r="V99" s="220">
        <f>ROUND(E99*U99,2)</f>
        <v>0</v>
      </c>
      <c r="W99" s="220"/>
      <c r="X99" s="210"/>
      <c r="Y99" s="210"/>
      <c r="Z99" s="210"/>
      <c r="AA99" s="210"/>
      <c r="AB99" s="210"/>
      <c r="AC99" s="210"/>
      <c r="AD99" s="210"/>
      <c r="AE99" s="210"/>
      <c r="AF99" s="210"/>
      <c r="AG99" s="210" t="s">
        <v>1053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228" t="s">
        <v>247</v>
      </c>
      <c r="B100" s="229" t="s">
        <v>102</v>
      </c>
      <c r="C100" s="259" t="s">
        <v>103</v>
      </c>
      <c r="D100" s="230"/>
      <c r="E100" s="231"/>
      <c r="F100" s="232"/>
      <c r="G100" s="232">
        <f>SUMIF(AG101:AG102,"&lt;&gt;NOR",G101:G102)</f>
        <v>0</v>
      </c>
      <c r="H100" s="232"/>
      <c r="I100" s="232">
        <f>SUM(I101:I102)</f>
        <v>0</v>
      </c>
      <c r="J100" s="232"/>
      <c r="K100" s="232">
        <f>SUM(K101:K102)</f>
        <v>0</v>
      </c>
      <c r="L100" s="232"/>
      <c r="M100" s="232">
        <f>SUM(M101:M102)</f>
        <v>0</v>
      </c>
      <c r="N100" s="232"/>
      <c r="O100" s="232">
        <f>SUM(O101:O102)</f>
        <v>0</v>
      </c>
      <c r="P100" s="232"/>
      <c r="Q100" s="232">
        <f>SUM(Q101:Q102)</f>
        <v>0</v>
      </c>
      <c r="R100" s="232"/>
      <c r="S100" s="232"/>
      <c r="T100" s="233"/>
      <c r="U100" s="227"/>
      <c r="V100" s="227">
        <f>SUM(V101:V102)</f>
        <v>0</v>
      </c>
      <c r="W100" s="227"/>
      <c r="AG100" t="s">
        <v>248</v>
      </c>
    </row>
    <row r="101" spans="1:60" ht="22.5" outlineLevel="1" x14ac:dyDescent="0.2">
      <c r="A101" s="250">
        <v>38</v>
      </c>
      <c r="B101" s="251" t="s">
        <v>2076</v>
      </c>
      <c r="C101" s="266" t="s">
        <v>2077</v>
      </c>
      <c r="D101" s="252" t="s">
        <v>1945</v>
      </c>
      <c r="E101" s="253">
        <v>16</v>
      </c>
      <c r="F101" s="254"/>
      <c r="G101" s="255">
        <f>ROUND(E101*F101,2)</f>
        <v>0</v>
      </c>
      <c r="H101" s="254"/>
      <c r="I101" s="255">
        <f>ROUND(E101*H101,2)</f>
        <v>0</v>
      </c>
      <c r="J101" s="254"/>
      <c r="K101" s="255">
        <f>ROUND(E101*J101,2)</f>
        <v>0</v>
      </c>
      <c r="L101" s="255">
        <v>21</v>
      </c>
      <c r="M101" s="255">
        <f>G101*(1+L101/100)</f>
        <v>0</v>
      </c>
      <c r="N101" s="255">
        <v>0</v>
      </c>
      <c r="O101" s="255">
        <f>ROUND(E101*N101,2)</f>
        <v>0</v>
      </c>
      <c r="P101" s="255">
        <v>0</v>
      </c>
      <c r="Q101" s="255">
        <f>ROUND(E101*P101,2)</f>
        <v>0</v>
      </c>
      <c r="R101" s="255"/>
      <c r="S101" s="255" t="s">
        <v>279</v>
      </c>
      <c r="T101" s="256" t="s">
        <v>285</v>
      </c>
      <c r="U101" s="220">
        <v>0</v>
      </c>
      <c r="V101" s="220">
        <f>ROUND(E101*U101,2)</f>
        <v>0</v>
      </c>
      <c r="W101" s="22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985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50">
        <v>39</v>
      </c>
      <c r="B102" s="251" t="s">
        <v>2078</v>
      </c>
      <c r="C102" s="266" t="s">
        <v>2079</v>
      </c>
      <c r="D102" s="252" t="s">
        <v>1945</v>
      </c>
      <c r="E102" s="253">
        <v>24</v>
      </c>
      <c r="F102" s="254"/>
      <c r="G102" s="255">
        <f>ROUND(E102*F102,2)</f>
        <v>0</v>
      </c>
      <c r="H102" s="254"/>
      <c r="I102" s="255">
        <f>ROUND(E102*H102,2)</f>
        <v>0</v>
      </c>
      <c r="J102" s="254"/>
      <c r="K102" s="255">
        <f>ROUND(E102*J102,2)</f>
        <v>0</v>
      </c>
      <c r="L102" s="255">
        <v>21</v>
      </c>
      <c r="M102" s="255">
        <f>G102*(1+L102/100)</f>
        <v>0</v>
      </c>
      <c r="N102" s="255">
        <v>0</v>
      </c>
      <c r="O102" s="255">
        <f>ROUND(E102*N102,2)</f>
        <v>0</v>
      </c>
      <c r="P102" s="255">
        <v>0</v>
      </c>
      <c r="Q102" s="255">
        <f>ROUND(E102*P102,2)</f>
        <v>0</v>
      </c>
      <c r="R102" s="255"/>
      <c r="S102" s="255" t="s">
        <v>279</v>
      </c>
      <c r="T102" s="256" t="s">
        <v>285</v>
      </c>
      <c r="U102" s="220">
        <v>0</v>
      </c>
      <c r="V102" s="220">
        <f>ROUND(E102*U102,2)</f>
        <v>0</v>
      </c>
      <c r="W102" s="22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985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x14ac:dyDescent="0.2">
      <c r="A103" s="228" t="s">
        <v>247</v>
      </c>
      <c r="B103" s="229" t="s">
        <v>104</v>
      </c>
      <c r="C103" s="259" t="s">
        <v>106</v>
      </c>
      <c r="D103" s="230"/>
      <c r="E103" s="231"/>
      <c r="F103" s="232"/>
      <c r="G103" s="232">
        <f>SUMIF(AG104:AG123,"&lt;&gt;NOR",G104:G123)</f>
        <v>0</v>
      </c>
      <c r="H103" s="232"/>
      <c r="I103" s="232">
        <f>SUM(I104:I123)</f>
        <v>0</v>
      </c>
      <c r="J103" s="232"/>
      <c r="K103" s="232">
        <f>SUM(K104:K123)</f>
        <v>0</v>
      </c>
      <c r="L103" s="232"/>
      <c r="M103" s="232">
        <f>SUM(M104:M123)</f>
        <v>0</v>
      </c>
      <c r="N103" s="232"/>
      <c r="O103" s="232">
        <f>SUM(O104:O123)</f>
        <v>146.65</v>
      </c>
      <c r="P103" s="232"/>
      <c r="Q103" s="232">
        <f>SUM(Q104:Q123)</f>
        <v>0</v>
      </c>
      <c r="R103" s="232"/>
      <c r="S103" s="232"/>
      <c r="T103" s="233"/>
      <c r="U103" s="227"/>
      <c r="V103" s="227">
        <f>SUM(V104:V123)</f>
        <v>0</v>
      </c>
      <c r="W103" s="227"/>
      <c r="AG103" t="s">
        <v>248</v>
      </c>
    </row>
    <row r="104" spans="1:60" ht="22.5" outlineLevel="1" x14ac:dyDescent="0.2">
      <c r="A104" s="238">
        <v>40</v>
      </c>
      <c r="B104" s="239" t="s">
        <v>2080</v>
      </c>
      <c r="C104" s="260" t="s">
        <v>2081</v>
      </c>
      <c r="D104" s="240" t="s">
        <v>1157</v>
      </c>
      <c r="E104" s="241">
        <v>1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3">
        <v>56</v>
      </c>
      <c r="O104" s="243">
        <f>ROUND(E104*N104,2)</f>
        <v>56</v>
      </c>
      <c r="P104" s="243">
        <v>0</v>
      </c>
      <c r="Q104" s="243">
        <f>ROUND(E104*P104,2)</f>
        <v>0</v>
      </c>
      <c r="R104" s="243"/>
      <c r="S104" s="243" t="s">
        <v>279</v>
      </c>
      <c r="T104" s="244" t="s">
        <v>285</v>
      </c>
      <c r="U104" s="220">
        <v>0</v>
      </c>
      <c r="V104" s="220">
        <f>ROUND(E104*U104,2)</f>
        <v>0</v>
      </c>
      <c r="W104" s="22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985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17"/>
      <c r="B105" s="218"/>
      <c r="C105" s="262" t="s">
        <v>1993</v>
      </c>
      <c r="D105" s="222"/>
      <c r="E105" s="223">
        <v>1</v>
      </c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258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8">
        <v>41</v>
      </c>
      <c r="B106" s="239" t="s">
        <v>2082</v>
      </c>
      <c r="C106" s="260" t="s">
        <v>2083</v>
      </c>
      <c r="D106" s="240" t="s">
        <v>1157</v>
      </c>
      <c r="E106" s="241">
        <v>1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21</v>
      </c>
      <c r="M106" s="243">
        <f>G106*(1+L106/100)</f>
        <v>0</v>
      </c>
      <c r="N106" s="243">
        <v>12</v>
      </c>
      <c r="O106" s="243">
        <f>ROUND(E106*N106,2)</f>
        <v>12</v>
      </c>
      <c r="P106" s="243">
        <v>0</v>
      </c>
      <c r="Q106" s="243">
        <f>ROUND(E106*P106,2)</f>
        <v>0</v>
      </c>
      <c r="R106" s="243"/>
      <c r="S106" s="243" t="s">
        <v>279</v>
      </c>
      <c r="T106" s="244" t="s">
        <v>285</v>
      </c>
      <c r="U106" s="220">
        <v>0</v>
      </c>
      <c r="V106" s="220">
        <f>ROUND(E106*U106,2)</f>
        <v>0</v>
      </c>
      <c r="W106" s="22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985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17"/>
      <c r="B107" s="218"/>
      <c r="C107" s="262" t="s">
        <v>1993</v>
      </c>
      <c r="D107" s="222"/>
      <c r="E107" s="223">
        <v>1</v>
      </c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258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8">
        <v>42</v>
      </c>
      <c r="B108" s="239" t="s">
        <v>2084</v>
      </c>
      <c r="C108" s="260" t="s">
        <v>2085</v>
      </c>
      <c r="D108" s="240" t="s">
        <v>1157</v>
      </c>
      <c r="E108" s="241">
        <v>1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3">
        <v>23</v>
      </c>
      <c r="O108" s="243">
        <f>ROUND(E108*N108,2)</f>
        <v>23</v>
      </c>
      <c r="P108" s="243">
        <v>0</v>
      </c>
      <c r="Q108" s="243">
        <f>ROUND(E108*P108,2)</f>
        <v>0</v>
      </c>
      <c r="R108" s="243"/>
      <c r="S108" s="243" t="s">
        <v>279</v>
      </c>
      <c r="T108" s="244" t="s">
        <v>285</v>
      </c>
      <c r="U108" s="220">
        <v>0</v>
      </c>
      <c r="V108" s="220">
        <f>ROUND(E108*U108,2)</f>
        <v>0</v>
      </c>
      <c r="W108" s="22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985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17"/>
      <c r="B109" s="218"/>
      <c r="C109" s="262" t="s">
        <v>1993</v>
      </c>
      <c r="D109" s="222"/>
      <c r="E109" s="223">
        <v>1</v>
      </c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258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38">
        <v>43</v>
      </c>
      <c r="B110" s="239" t="s">
        <v>2086</v>
      </c>
      <c r="C110" s="260" t="s">
        <v>2087</v>
      </c>
      <c r="D110" s="240" t="s">
        <v>1157</v>
      </c>
      <c r="E110" s="241">
        <v>1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3">
        <v>5</v>
      </c>
      <c r="O110" s="243">
        <f>ROUND(E110*N110,2)</f>
        <v>5</v>
      </c>
      <c r="P110" s="243">
        <v>0</v>
      </c>
      <c r="Q110" s="243">
        <f>ROUND(E110*P110,2)</f>
        <v>0</v>
      </c>
      <c r="R110" s="243"/>
      <c r="S110" s="243" t="s">
        <v>279</v>
      </c>
      <c r="T110" s="244" t="s">
        <v>285</v>
      </c>
      <c r="U110" s="220">
        <v>0</v>
      </c>
      <c r="V110" s="220">
        <f>ROUND(E110*U110,2)</f>
        <v>0</v>
      </c>
      <c r="W110" s="22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985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17"/>
      <c r="B111" s="218"/>
      <c r="C111" s="262" t="s">
        <v>1993</v>
      </c>
      <c r="D111" s="222"/>
      <c r="E111" s="223">
        <v>1</v>
      </c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258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8">
        <v>44</v>
      </c>
      <c r="B112" s="239" t="s">
        <v>2088</v>
      </c>
      <c r="C112" s="260" t="s">
        <v>2089</v>
      </c>
      <c r="D112" s="240" t="s">
        <v>1157</v>
      </c>
      <c r="E112" s="241">
        <v>1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3">
        <v>0.5</v>
      </c>
      <c r="O112" s="243">
        <f>ROUND(E112*N112,2)</f>
        <v>0.5</v>
      </c>
      <c r="P112" s="243">
        <v>0</v>
      </c>
      <c r="Q112" s="243">
        <f>ROUND(E112*P112,2)</f>
        <v>0</v>
      </c>
      <c r="R112" s="243"/>
      <c r="S112" s="243" t="s">
        <v>279</v>
      </c>
      <c r="T112" s="244" t="s">
        <v>285</v>
      </c>
      <c r="U112" s="220">
        <v>0</v>
      </c>
      <c r="V112" s="220">
        <f>ROUND(E112*U112,2)</f>
        <v>0</v>
      </c>
      <c r="W112" s="22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985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17"/>
      <c r="B113" s="218"/>
      <c r="C113" s="262" t="s">
        <v>1993</v>
      </c>
      <c r="D113" s="222"/>
      <c r="E113" s="223">
        <v>1</v>
      </c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258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8">
        <v>45</v>
      </c>
      <c r="B114" s="239" t="s">
        <v>2090</v>
      </c>
      <c r="C114" s="260" t="s">
        <v>2091</v>
      </c>
      <c r="D114" s="240" t="s">
        <v>1985</v>
      </c>
      <c r="E114" s="241">
        <v>12.5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21</v>
      </c>
      <c r="M114" s="243">
        <f>G114*(1+L114/100)</f>
        <v>0</v>
      </c>
      <c r="N114" s="243">
        <v>1.8</v>
      </c>
      <c r="O114" s="243">
        <f>ROUND(E114*N114,2)</f>
        <v>22.5</v>
      </c>
      <c r="P114" s="243">
        <v>0</v>
      </c>
      <c r="Q114" s="243">
        <f>ROUND(E114*P114,2)</f>
        <v>0</v>
      </c>
      <c r="R114" s="243"/>
      <c r="S114" s="243" t="s">
        <v>279</v>
      </c>
      <c r="T114" s="244" t="s">
        <v>285</v>
      </c>
      <c r="U114" s="220">
        <v>0</v>
      </c>
      <c r="V114" s="220">
        <f>ROUND(E114*U114,2)</f>
        <v>0</v>
      </c>
      <c r="W114" s="22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985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17"/>
      <c r="B115" s="218"/>
      <c r="C115" s="262" t="s">
        <v>2092</v>
      </c>
      <c r="D115" s="222"/>
      <c r="E115" s="223">
        <v>12.5</v>
      </c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258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8">
        <v>46</v>
      </c>
      <c r="B116" s="239" t="s">
        <v>2093</v>
      </c>
      <c r="C116" s="260" t="s">
        <v>2094</v>
      </c>
      <c r="D116" s="240" t="s">
        <v>1985</v>
      </c>
      <c r="E116" s="241">
        <v>12.5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3">
        <v>1.1000000000000001</v>
      </c>
      <c r="O116" s="243">
        <f>ROUND(E116*N116,2)</f>
        <v>13.75</v>
      </c>
      <c r="P116" s="243">
        <v>0</v>
      </c>
      <c r="Q116" s="243">
        <f>ROUND(E116*P116,2)</f>
        <v>0</v>
      </c>
      <c r="R116" s="243"/>
      <c r="S116" s="243" t="s">
        <v>279</v>
      </c>
      <c r="T116" s="244" t="s">
        <v>285</v>
      </c>
      <c r="U116" s="220">
        <v>0</v>
      </c>
      <c r="V116" s="220">
        <f>ROUND(E116*U116,2)</f>
        <v>0</v>
      </c>
      <c r="W116" s="22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985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17"/>
      <c r="B117" s="218"/>
      <c r="C117" s="262" t="s">
        <v>2092</v>
      </c>
      <c r="D117" s="222"/>
      <c r="E117" s="223">
        <v>12.5</v>
      </c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258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8">
        <v>47</v>
      </c>
      <c r="B118" s="239" t="s">
        <v>1302</v>
      </c>
      <c r="C118" s="260" t="s">
        <v>2095</v>
      </c>
      <c r="D118" s="240" t="s">
        <v>1985</v>
      </c>
      <c r="E118" s="241">
        <v>23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3">
        <v>0.3</v>
      </c>
      <c r="O118" s="243">
        <f>ROUND(E118*N118,2)</f>
        <v>6.9</v>
      </c>
      <c r="P118" s="243">
        <v>0</v>
      </c>
      <c r="Q118" s="243">
        <f>ROUND(E118*P118,2)</f>
        <v>0</v>
      </c>
      <c r="R118" s="243"/>
      <c r="S118" s="243" t="s">
        <v>279</v>
      </c>
      <c r="T118" s="244" t="s">
        <v>285</v>
      </c>
      <c r="U118" s="220">
        <v>0</v>
      </c>
      <c r="V118" s="220">
        <f>ROUND(E118*U118,2)</f>
        <v>0</v>
      </c>
      <c r="W118" s="22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985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/>
      <c r="B119" s="218"/>
      <c r="C119" s="262" t="s">
        <v>2096</v>
      </c>
      <c r="D119" s="222"/>
      <c r="E119" s="223">
        <v>23</v>
      </c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258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8">
        <v>48</v>
      </c>
      <c r="B120" s="239" t="s">
        <v>1284</v>
      </c>
      <c r="C120" s="260" t="s">
        <v>2097</v>
      </c>
      <c r="D120" s="240" t="s">
        <v>1157</v>
      </c>
      <c r="E120" s="241">
        <v>1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3">
        <v>0</v>
      </c>
      <c r="O120" s="243">
        <f>ROUND(E120*N120,2)</f>
        <v>0</v>
      </c>
      <c r="P120" s="243">
        <v>0</v>
      </c>
      <c r="Q120" s="243">
        <f>ROUND(E120*P120,2)</f>
        <v>0</v>
      </c>
      <c r="R120" s="243"/>
      <c r="S120" s="243" t="s">
        <v>279</v>
      </c>
      <c r="T120" s="244" t="s">
        <v>285</v>
      </c>
      <c r="U120" s="220">
        <v>0</v>
      </c>
      <c r="V120" s="220">
        <f>ROUND(E120*U120,2)</f>
        <v>0</v>
      </c>
      <c r="W120" s="22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985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17"/>
      <c r="B121" s="218"/>
      <c r="C121" s="262" t="s">
        <v>1993</v>
      </c>
      <c r="D121" s="222"/>
      <c r="E121" s="223">
        <v>1</v>
      </c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258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8">
        <v>49</v>
      </c>
      <c r="B122" s="239" t="s">
        <v>1278</v>
      </c>
      <c r="C122" s="260" t="s">
        <v>2098</v>
      </c>
      <c r="D122" s="240" t="s">
        <v>2099</v>
      </c>
      <c r="E122" s="241">
        <v>1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3">
        <v>7</v>
      </c>
      <c r="O122" s="243">
        <f>ROUND(E122*N122,2)</f>
        <v>7</v>
      </c>
      <c r="P122" s="243">
        <v>0</v>
      </c>
      <c r="Q122" s="243">
        <f>ROUND(E122*P122,2)</f>
        <v>0</v>
      </c>
      <c r="R122" s="243"/>
      <c r="S122" s="243" t="s">
        <v>279</v>
      </c>
      <c r="T122" s="244" t="s">
        <v>285</v>
      </c>
      <c r="U122" s="220">
        <v>0</v>
      </c>
      <c r="V122" s="220">
        <f>ROUND(E122*U122,2)</f>
        <v>0</v>
      </c>
      <c r="W122" s="22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985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17"/>
      <c r="B123" s="218"/>
      <c r="C123" s="262" t="s">
        <v>1993</v>
      </c>
      <c r="D123" s="222"/>
      <c r="E123" s="223">
        <v>1</v>
      </c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5.5" x14ac:dyDescent="0.2">
      <c r="A124" s="228" t="s">
        <v>247</v>
      </c>
      <c r="B124" s="229" t="s">
        <v>109</v>
      </c>
      <c r="C124" s="259" t="s">
        <v>111</v>
      </c>
      <c r="D124" s="230"/>
      <c r="E124" s="231"/>
      <c r="F124" s="232"/>
      <c r="G124" s="232">
        <f>SUMIF(AG125:AG167,"&lt;&gt;NOR",G125:G167)</f>
        <v>0</v>
      </c>
      <c r="H124" s="232"/>
      <c r="I124" s="232">
        <f>SUM(I125:I167)</f>
        <v>0</v>
      </c>
      <c r="J124" s="232"/>
      <c r="K124" s="232">
        <f>SUM(K125:K167)</f>
        <v>0</v>
      </c>
      <c r="L124" s="232"/>
      <c r="M124" s="232">
        <f>SUM(M125:M167)</f>
        <v>0</v>
      </c>
      <c r="N124" s="232"/>
      <c r="O124" s="232">
        <f>SUM(O125:O167)</f>
        <v>336.57000000000005</v>
      </c>
      <c r="P124" s="232"/>
      <c r="Q124" s="232">
        <f>SUM(Q125:Q167)</f>
        <v>0</v>
      </c>
      <c r="R124" s="232"/>
      <c r="S124" s="232"/>
      <c r="T124" s="233"/>
      <c r="U124" s="227"/>
      <c r="V124" s="227">
        <f>SUM(V125:V167)</f>
        <v>0</v>
      </c>
      <c r="W124" s="227"/>
      <c r="AG124" t="s">
        <v>248</v>
      </c>
    </row>
    <row r="125" spans="1:60" outlineLevel="1" x14ac:dyDescent="0.2">
      <c r="A125" s="238">
        <v>50</v>
      </c>
      <c r="B125" s="239" t="s">
        <v>2100</v>
      </c>
      <c r="C125" s="260" t="s">
        <v>2101</v>
      </c>
      <c r="D125" s="240" t="s">
        <v>1157</v>
      </c>
      <c r="E125" s="241">
        <v>1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3">
        <v>174</v>
      </c>
      <c r="O125" s="243">
        <f>ROUND(E125*N125,2)</f>
        <v>174</v>
      </c>
      <c r="P125" s="243">
        <v>0</v>
      </c>
      <c r="Q125" s="243">
        <f>ROUND(E125*P125,2)</f>
        <v>0</v>
      </c>
      <c r="R125" s="243"/>
      <c r="S125" s="243" t="s">
        <v>279</v>
      </c>
      <c r="T125" s="244" t="s">
        <v>285</v>
      </c>
      <c r="U125" s="220">
        <v>0</v>
      </c>
      <c r="V125" s="220">
        <f>ROUND(E125*U125,2)</f>
        <v>0</v>
      </c>
      <c r="W125" s="22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985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67.5" outlineLevel="1" x14ac:dyDescent="0.2">
      <c r="A126" s="217"/>
      <c r="B126" s="218"/>
      <c r="C126" s="263" t="s">
        <v>2102</v>
      </c>
      <c r="D126" s="246"/>
      <c r="E126" s="246"/>
      <c r="F126" s="246"/>
      <c r="G126" s="246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321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47" t="str">
        <f>C126</f>
        <v>Kompaktní  větrací jednotka stojatá s hrdly nahoru, s dvěma ventilátory s EC motory, fitry kazetové - přívod  F7, odvod M5, el.p. 0,350/0,320kW/230V/50 Hz,  Qvp/o=950/950M3/h, pz=200/200Pa,  rekuperační deskový  výměník (účinnost 89%) s by-passem s klapkou a servem, el. ohřívač 4 kW/230V/50Hz, přímý reverzibilní výparník Qchl/t=4,7/5,5 kW, rozvaděč na jednotce, kruhová hrdla DN 250 mm, Vývod kondenzátu  - 3x, podstavné nohy s rámem, manostaty filtrů, prostorová čidla teploty 2x, čidlo přív. vzduchu, čidlo odv. vzduchu, čidlo námrazy, kompletní digitální regulace s jištěním a dotyk. ovládacím panelem  - VAV regulace, skříň s lakovaných pozink. plechů tl. Izolace 45mm. Jednotka splňuje ErP (Ecodesign) - nařízení EU 1253/2014.</v>
      </c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17"/>
      <c r="B127" s="218"/>
      <c r="C127" s="262" t="s">
        <v>2103</v>
      </c>
      <c r="D127" s="222"/>
      <c r="E127" s="223">
        <v>1</v>
      </c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258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38">
        <v>51</v>
      </c>
      <c r="B128" s="239" t="s">
        <v>2104</v>
      </c>
      <c r="C128" s="260" t="s">
        <v>2105</v>
      </c>
      <c r="D128" s="240" t="s">
        <v>1157</v>
      </c>
      <c r="E128" s="241">
        <v>1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3">
        <v>0.3</v>
      </c>
      <c r="O128" s="243">
        <f>ROUND(E128*N128,2)</f>
        <v>0.3</v>
      </c>
      <c r="P128" s="243">
        <v>0</v>
      </c>
      <c r="Q128" s="243">
        <f>ROUND(E128*P128,2)</f>
        <v>0</v>
      </c>
      <c r="R128" s="243"/>
      <c r="S128" s="243" t="s">
        <v>279</v>
      </c>
      <c r="T128" s="244" t="s">
        <v>285</v>
      </c>
      <c r="U128" s="220">
        <v>0</v>
      </c>
      <c r="V128" s="220">
        <f>ROUND(E128*U128,2)</f>
        <v>0</v>
      </c>
      <c r="W128" s="22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985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/>
      <c r="B129" s="218"/>
      <c r="C129" s="262" t="s">
        <v>2103</v>
      </c>
      <c r="D129" s="222"/>
      <c r="E129" s="223">
        <v>1</v>
      </c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258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38">
        <v>52</v>
      </c>
      <c r="B130" s="239" t="s">
        <v>2106</v>
      </c>
      <c r="C130" s="260" t="s">
        <v>2107</v>
      </c>
      <c r="D130" s="240" t="s">
        <v>1157</v>
      </c>
      <c r="E130" s="241">
        <v>3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3">
        <v>0.3</v>
      </c>
      <c r="O130" s="243">
        <f>ROUND(E130*N130,2)</f>
        <v>0.9</v>
      </c>
      <c r="P130" s="243">
        <v>0</v>
      </c>
      <c r="Q130" s="243">
        <f>ROUND(E130*P130,2)</f>
        <v>0</v>
      </c>
      <c r="R130" s="243"/>
      <c r="S130" s="243" t="s">
        <v>279</v>
      </c>
      <c r="T130" s="244" t="s">
        <v>285</v>
      </c>
      <c r="U130" s="220">
        <v>0</v>
      </c>
      <c r="V130" s="220">
        <f>ROUND(E130*U130,2)</f>
        <v>0</v>
      </c>
      <c r="W130" s="22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985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7"/>
      <c r="B131" s="218"/>
      <c r="C131" s="262" t="s">
        <v>2108</v>
      </c>
      <c r="D131" s="222"/>
      <c r="E131" s="223">
        <v>3</v>
      </c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258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38">
        <v>53</v>
      </c>
      <c r="B132" s="239" t="s">
        <v>2109</v>
      </c>
      <c r="C132" s="260" t="s">
        <v>2110</v>
      </c>
      <c r="D132" s="240" t="s">
        <v>1157</v>
      </c>
      <c r="E132" s="241">
        <v>1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3">
        <v>0</v>
      </c>
      <c r="O132" s="243">
        <f>ROUND(E132*N132,2)</f>
        <v>0</v>
      </c>
      <c r="P132" s="243">
        <v>0</v>
      </c>
      <c r="Q132" s="243">
        <f>ROUND(E132*P132,2)</f>
        <v>0</v>
      </c>
      <c r="R132" s="243"/>
      <c r="S132" s="243" t="s">
        <v>279</v>
      </c>
      <c r="T132" s="244" t="s">
        <v>285</v>
      </c>
      <c r="U132" s="220">
        <v>0</v>
      </c>
      <c r="V132" s="220">
        <f>ROUND(E132*U132,2)</f>
        <v>0</v>
      </c>
      <c r="W132" s="22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985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17"/>
      <c r="B133" s="218"/>
      <c r="C133" s="262" t="s">
        <v>2103</v>
      </c>
      <c r="D133" s="222"/>
      <c r="E133" s="223">
        <v>1</v>
      </c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258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50">
        <v>54</v>
      </c>
      <c r="B134" s="251" t="s">
        <v>2111</v>
      </c>
      <c r="C134" s="266" t="s">
        <v>2112</v>
      </c>
      <c r="D134" s="252" t="s">
        <v>1157</v>
      </c>
      <c r="E134" s="253">
        <v>1</v>
      </c>
      <c r="F134" s="254"/>
      <c r="G134" s="255">
        <f>ROUND(E134*F134,2)</f>
        <v>0</v>
      </c>
      <c r="H134" s="254"/>
      <c r="I134" s="255">
        <f>ROUND(E134*H134,2)</f>
        <v>0</v>
      </c>
      <c r="J134" s="254"/>
      <c r="K134" s="255">
        <f>ROUND(E134*J134,2)</f>
        <v>0</v>
      </c>
      <c r="L134" s="255">
        <v>21</v>
      </c>
      <c r="M134" s="255">
        <f>G134*(1+L134/100)</f>
        <v>0</v>
      </c>
      <c r="N134" s="255">
        <v>0</v>
      </c>
      <c r="O134" s="255">
        <f>ROUND(E134*N134,2)</f>
        <v>0</v>
      </c>
      <c r="P134" s="255">
        <v>0</v>
      </c>
      <c r="Q134" s="255">
        <f>ROUND(E134*P134,2)</f>
        <v>0</v>
      </c>
      <c r="R134" s="255"/>
      <c r="S134" s="255" t="s">
        <v>279</v>
      </c>
      <c r="T134" s="256" t="s">
        <v>285</v>
      </c>
      <c r="U134" s="220">
        <v>0</v>
      </c>
      <c r="V134" s="220">
        <f>ROUND(E134*U134,2)</f>
        <v>0</v>
      </c>
      <c r="W134" s="22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985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38">
        <v>55</v>
      </c>
      <c r="B135" s="239" t="s">
        <v>1330</v>
      </c>
      <c r="C135" s="260" t="s">
        <v>2113</v>
      </c>
      <c r="D135" s="240" t="s">
        <v>1157</v>
      </c>
      <c r="E135" s="241">
        <v>1</v>
      </c>
      <c r="F135" s="242"/>
      <c r="G135" s="243">
        <f>ROUND(E135*F135,2)</f>
        <v>0</v>
      </c>
      <c r="H135" s="242"/>
      <c r="I135" s="243">
        <f>ROUND(E135*H135,2)</f>
        <v>0</v>
      </c>
      <c r="J135" s="242"/>
      <c r="K135" s="243">
        <f>ROUND(E135*J135,2)</f>
        <v>0</v>
      </c>
      <c r="L135" s="243">
        <v>21</v>
      </c>
      <c r="M135" s="243">
        <f>G135*(1+L135/100)</f>
        <v>0</v>
      </c>
      <c r="N135" s="243">
        <v>46</v>
      </c>
      <c r="O135" s="243">
        <f>ROUND(E135*N135,2)</f>
        <v>46</v>
      </c>
      <c r="P135" s="243">
        <v>0</v>
      </c>
      <c r="Q135" s="243">
        <f>ROUND(E135*P135,2)</f>
        <v>0</v>
      </c>
      <c r="R135" s="243"/>
      <c r="S135" s="243" t="s">
        <v>279</v>
      </c>
      <c r="T135" s="244" t="s">
        <v>285</v>
      </c>
      <c r="U135" s="220">
        <v>0</v>
      </c>
      <c r="V135" s="220">
        <f>ROUND(E135*U135,2)</f>
        <v>0</v>
      </c>
      <c r="W135" s="22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985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2.5" outlineLevel="1" x14ac:dyDescent="0.2">
      <c r="A136" s="217"/>
      <c r="B136" s="218"/>
      <c r="C136" s="263" t="s">
        <v>2114</v>
      </c>
      <c r="D136" s="246"/>
      <c r="E136" s="246"/>
      <c r="F136" s="246"/>
      <c r="G136" s="246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1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321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47" t="str">
        <f>C136</f>
        <v>Vnější kompresor kondenzátorová jednotka inverterová + kom.modul , Qchl= 4,7kW (invertor), Qt=5,5kW, vč. Sady exp. Ventilu, el.příkon  1,52kW/230V/50Hz, vč.:</v>
      </c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17"/>
      <c r="B137" s="218"/>
      <c r="C137" s="262" t="s">
        <v>2103</v>
      </c>
      <c r="D137" s="222"/>
      <c r="E137" s="223">
        <v>1</v>
      </c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258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38">
        <v>56</v>
      </c>
      <c r="B138" s="239" t="s">
        <v>2115</v>
      </c>
      <c r="C138" s="260" t="s">
        <v>2083</v>
      </c>
      <c r="D138" s="240" t="s">
        <v>1157</v>
      </c>
      <c r="E138" s="241">
        <v>1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3">
        <v>12</v>
      </c>
      <c r="O138" s="243">
        <f>ROUND(E138*N138,2)</f>
        <v>12</v>
      </c>
      <c r="P138" s="243">
        <v>0</v>
      </c>
      <c r="Q138" s="243">
        <f>ROUND(E138*P138,2)</f>
        <v>0</v>
      </c>
      <c r="R138" s="243"/>
      <c r="S138" s="243" t="s">
        <v>279</v>
      </c>
      <c r="T138" s="244" t="s">
        <v>285</v>
      </c>
      <c r="U138" s="220">
        <v>0</v>
      </c>
      <c r="V138" s="220">
        <f>ROUND(E138*U138,2)</f>
        <v>0</v>
      </c>
      <c r="W138" s="22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985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17"/>
      <c r="B139" s="218"/>
      <c r="C139" s="262" t="s">
        <v>2103</v>
      </c>
      <c r="D139" s="222"/>
      <c r="E139" s="223">
        <v>1</v>
      </c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258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1" x14ac:dyDescent="0.2">
      <c r="A140" s="238">
        <v>57</v>
      </c>
      <c r="B140" s="239" t="s">
        <v>2116</v>
      </c>
      <c r="C140" s="260" t="s">
        <v>2117</v>
      </c>
      <c r="D140" s="240" t="s">
        <v>1985</v>
      </c>
      <c r="E140" s="241">
        <v>15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3">
        <v>2.2000000000000002</v>
      </c>
      <c r="O140" s="243">
        <f>ROUND(E140*N140,2)</f>
        <v>33</v>
      </c>
      <c r="P140" s="243">
        <v>0</v>
      </c>
      <c r="Q140" s="243">
        <f>ROUND(E140*P140,2)</f>
        <v>0</v>
      </c>
      <c r="R140" s="243"/>
      <c r="S140" s="243" t="s">
        <v>279</v>
      </c>
      <c r="T140" s="244" t="s">
        <v>285</v>
      </c>
      <c r="U140" s="220">
        <v>0</v>
      </c>
      <c r="V140" s="220">
        <f>ROUND(E140*U140,2)</f>
        <v>0</v>
      </c>
      <c r="W140" s="22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985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17"/>
      <c r="B141" s="218"/>
      <c r="C141" s="262" t="s">
        <v>2118</v>
      </c>
      <c r="D141" s="222"/>
      <c r="E141" s="223">
        <v>15</v>
      </c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258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 x14ac:dyDescent="0.2">
      <c r="A142" s="238">
        <v>58</v>
      </c>
      <c r="B142" s="239" t="s">
        <v>2119</v>
      </c>
      <c r="C142" s="260" t="s">
        <v>2120</v>
      </c>
      <c r="D142" s="240" t="s">
        <v>1985</v>
      </c>
      <c r="E142" s="241">
        <v>15</v>
      </c>
      <c r="F142" s="242"/>
      <c r="G142" s="243">
        <f>ROUND(E142*F142,2)</f>
        <v>0</v>
      </c>
      <c r="H142" s="242"/>
      <c r="I142" s="243">
        <f>ROUND(E142*H142,2)</f>
        <v>0</v>
      </c>
      <c r="J142" s="242"/>
      <c r="K142" s="243">
        <f>ROUND(E142*J142,2)</f>
        <v>0</v>
      </c>
      <c r="L142" s="243">
        <v>21</v>
      </c>
      <c r="M142" s="243">
        <f>G142*(1+L142/100)</f>
        <v>0</v>
      </c>
      <c r="N142" s="243">
        <v>1.4</v>
      </c>
      <c r="O142" s="243">
        <f>ROUND(E142*N142,2)</f>
        <v>21</v>
      </c>
      <c r="P142" s="243">
        <v>0</v>
      </c>
      <c r="Q142" s="243">
        <f>ROUND(E142*P142,2)</f>
        <v>0</v>
      </c>
      <c r="R142" s="243"/>
      <c r="S142" s="243" t="s">
        <v>279</v>
      </c>
      <c r="T142" s="244" t="s">
        <v>285</v>
      </c>
      <c r="U142" s="220">
        <v>0</v>
      </c>
      <c r="V142" s="220">
        <f>ROUND(E142*U142,2)</f>
        <v>0</v>
      </c>
      <c r="W142" s="22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985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17"/>
      <c r="B143" s="218"/>
      <c r="C143" s="262" t="s">
        <v>2118</v>
      </c>
      <c r="D143" s="222"/>
      <c r="E143" s="223">
        <v>15</v>
      </c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1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258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38">
        <v>59</v>
      </c>
      <c r="B144" s="239" t="s">
        <v>2121</v>
      </c>
      <c r="C144" s="260" t="s">
        <v>2122</v>
      </c>
      <c r="D144" s="240" t="s">
        <v>1157</v>
      </c>
      <c r="E144" s="241">
        <v>1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3">
        <v>5</v>
      </c>
      <c r="O144" s="243">
        <f>ROUND(E144*N144,2)</f>
        <v>5</v>
      </c>
      <c r="P144" s="243">
        <v>0</v>
      </c>
      <c r="Q144" s="243">
        <f>ROUND(E144*P144,2)</f>
        <v>0</v>
      </c>
      <c r="R144" s="243"/>
      <c r="S144" s="243" t="s">
        <v>279</v>
      </c>
      <c r="T144" s="244" t="s">
        <v>285</v>
      </c>
      <c r="U144" s="220">
        <v>0</v>
      </c>
      <c r="V144" s="220">
        <f>ROUND(E144*U144,2)</f>
        <v>0</v>
      </c>
      <c r="W144" s="22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985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17"/>
      <c r="B145" s="218"/>
      <c r="C145" s="262" t="s">
        <v>2103</v>
      </c>
      <c r="D145" s="222"/>
      <c r="E145" s="223">
        <v>1</v>
      </c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258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38">
        <v>60</v>
      </c>
      <c r="B146" s="239" t="s">
        <v>2123</v>
      </c>
      <c r="C146" s="260" t="s">
        <v>2124</v>
      </c>
      <c r="D146" s="240" t="s">
        <v>1157</v>
      </c>
      <c r="E146" s="241">
        <v>1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3">
        <v>2.5</v>
      </c>
      <c r="O146" s="243">
        <f>ROUND(E146*N146,2)</f>
        <v>2.5</v>
      </c>
      <c r="P146" s="243">
        <v>0</v>
      </c>
      <c r="Q146" s="243">
        <f>ROUND(E146*P146,2)</f>
        <v>0</v>
      </c>
      <c r="R146" s="243"/>
      <c r="S146" s="243" t="s">
        <v>279</v>
      </c>
      <c r="T146" s="244" t="s">
        <v>285</v>
      </c>
      <c r="U146" s="220">
        <v>0</v>
      </c>
      <c r="V146" s="220">
        <f>ROUND(E146*U146,2)</f>
        <v>0</v>
      </c>
      <c r="W146" s="220"/>
      <c r="X146" s="21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985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17"/>
      <c r="B147" s="218"/>
      <c r="C147" s="262" t="s">
        <v>2103</v>
      </c>
      <c r="D147" s="222"/>
      <c r="E147" s="223">
        <v>1</v>
      </c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1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258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8">
        <v>61</v>
      </c>
      <c r="B148" s="239" t="s">
        <v>2125</v>
      </c>
      <c r="C148" s="260" t="s">
        <v>2126</v>
      </c>
      <c r="D148" s="240" t="s">
        <v>1157</v>
      </c>
      <c r="E148" s="241">
        <v>1</v>
      </c>
      <c r="F148" s="242"/>
      <c r="G148" s="243">
        <f>ROUND(E148*F148,2)</f>
        <v>0</v>
      </c>
      <c r="H148" s="242"/>
      <c r="I148" s="243">
        <f>ROUND(E148*H148,2)</f>
        <v>0</v>
      </c>
      <c r="J148" s="242"/>
      <c r="K148" s="243">
        <f>ROUND(E148*J148,2)</f>
        <v>0</v>
      </c>
      <c r="L148" s="243">
        <v>21</v>
      </c>
      <c r="M148" s="243">
        <f>G148*(1+L148/100)</f>
        <v>0</v>
      </c>
      <c r="N148" s="243">
        <v>1.5</v>
      </c>
      <c r="O148" s="243">
        <f>ROUND(E148*N148,2)</f>
        <v>1.5</v>
      </c>
      <c r="P148" s="243">
        <v>0</v>
      </c>
      <c r="Q148" s="243">
        <f>ROUND(E148*P148,2)</f>
        <v>0</v>
      </c>
      <c r="R148" s="243"/>
      <c r="S148" s="243" t="s">
        <v>279</v>
      </c>
      <c r="T148" s="244" t="s">
        <v>285</v>
      </c>
      <c r="U148" s="220">
        <v>0</v>
      </c>
      <c r="V148" s="220">
        <f>ROUND(E148*U148,2)</f>
        <v>0</v>
      </c>
      <c r="W148" s="22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985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17"/>
      <c r="B149" s="218"/>
      <c r="C149" s="262" t="s">
        <v>2103</v>
      </c>
      <c r="D149" s="222"/>
      <c r="E149" s="223">
        <v>1</v>
      </c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10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258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38">
        <v>62</v>
      </c>
      <c r="B150" s="239" t="s">
        <v>2127</v>
      </c>
      <c r="C150" s="260" t="s">
        <v>2128</v>
      </c>
      <c r="D150" s="240" t="s">
        <v>1157</v>
      </c>
      <c r="E150" s="241">
        <v>1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3">
        <v>0.8</v>
      </c>
      <c r="O150" s="243">
        <f>ROUND(E150*N150,2)</f>
        <v>0.8</v>
      </c>
      <c r="P150" s="243">
        <v>0</v>
      </c>
      <c r="Q150" s="243">
        <f>ROUND(E150*P150,2)</f>
        <v>0</v>
      </c>
      <c r="R150" s="243"/>
      <c r="S150" s="243" t="s">
        <v>279</v>
      </c>
      <c r="T150" s="244" t="s">
        <v>285</v>
      </c>
      <c r="U150" s="220">
        <v>0</v>
      </c>
      <c r="V150" s="220">
        <f>ROUND(E150*U150,2)</f>
        <v>0</v>
      </c>
      <c r="W150" s="22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985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17"/>
      <c r="B151" s="218"/>
      <c r="C151" s="262" t="s">
        <v>2103</v>
      </c>
      <c r="D151" s="222"/>
      <c r="E151" s="223">
        <v>1</v>
      </c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1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258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38">
        <v>63</v>
      </c>
      <c r="B152" s="239" t="s">
        <v>2129</v>
      </c>
      <c r="C152" s="260" t="s">
        <v>2130</v>
      </c>
      <c r="D152" s="240" t="s">
        <v>1157</v>
      </c>
      <c r="E152" s="241">
        <v>2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21</v>
      </c>
      <c r="M152" s="243">
        <f>G152*(1+L152/100)</f>
        <v>0</v>
      </c>
      <c r="N152" s="243">
        <v>1.5</v>
      </c>
      <c r="O152" s="243">
        <f>ROUND(E152*N152,2)</f>
        <v>3</v>
      </c>
      <c r="P152" s="243">
        <v>0</v>
      </c>
      <c r="Q152" s="243">
        <f>ROUND(E152*P152,2)</f>
        <v>0</v>
      </c>
      <c r="R152" s="243"/>
      <c r="S152" s="243" t="s">
        <v>279</v>
      </c>
      <c r="T152" s="244" t="s">
        <v>285</v>
      </c>
      <c r="U152" s="220">
        <v>0</v>
      </c>
      <c r="V152" s="220">
        <f>ROUND(E152*U152,2)</f>
        <v>0</v>
      </c>
      <c r="W152" s="220"/>
      <c r="X152" s="21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985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17"/>
      <c r="B153" s="218"/>
      <c r="C153" s="262" t="s">
        <v>2131</v>
      </c>
      <c r="D153" s="222"/>
      <c r="E153" s="223">
        <v>2</v>
      </c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1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258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38">
        <v>64</v>
      </c>
      <c r="B154" s="239" t="s">
        <v>2132</v>
      </c>
      <c r="C154" s="260" t="s">
        <v>2133</v>
      </c>
      <c r="D154" s="240" t="s">
        <v>1157</v>
      </c>
      <c r="E154" s="241">
        <v>6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3">
        <v>1.8</v>
      </c>
      <c r="O154" s="243">
        <f>ROUND(E154*N154,2)</f>
        <v>10.8</v>
      </c>
      <c r="P154" s="243">
        <v>0</v>
      </c>
      <c r="Q154" s="243">
        <f>ROUND(E154*P154,2)</f>
        <v>0</v>
      </c>
      <c r="R154" s="243"/>
      <c r="S154" s="243" t="s">
        <v>279</v>
      </c>
      <c r="T154" s="244" t="s">
        <v>285</v>
      </c>
      <c r="U154" s="220">
        <v>0</v>
      </c>
      <c r="V154" s="220">
        <f>ROUND(E154*U154,2)</f>
        <v>0</v>
      </c>
      <c r="W154" s="220"/>
      <c r="X154" s="21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985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17"/>
      <c r="B155" s="218"/>
      <c r="C155" s="262" t="s">
        <v>2134</v>
      </c>
      <c r="D155" s="222"/>
      <c r="E155" s="223">
        <v>6</v>
      </c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1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258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8">
        <v>65</v>
      </c>
      <c r="B156" s="239" t="s">
        <v>2135</v>
      </c>
      <c r="C156" s="260" t="s">
        <v>2136</v>
      </c>
      <c r="D156" s="240" t="s">
        <v>1157</v>
      </c>
      <c r="E156" s="241">
        <v>4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3">
        <v>1.1000000000000001</v>
      </c>
      <c r="O156" s="243">
        <f>ROUND(E156*N156,2)</f>
        <v>4.4000000000000004</v>
      </c>
      <c r="P156" s="243">
        <v>0</v>
      </c>
      <c r="Q156" s="243">
        <f>ROUND(E156*P156,2)</f>
        <v>0</v>
      </c>
      <c r="R156" s="243"/>
      <c r="S156" s="243" t="s">
        <v>279</v>
      </c>
      <c r="T156" s="244" t="s">
        <v>285</v>
      </c>
      <c r="U156" s="220">
        <v>0</v>
      </c>
      <c r="V156" s="220">
        <f>ROUND(E156*U156,2)</f>
        <v>0</v>
      </c>
      <c r="W156" s="22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985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17"/>
      <c r="B157" s="218"/>
      <c r="C157" s="262" t="s">
        <v>2137</v>
      </c>
      <c r="D157" s="222"/>
      <c r="E157" s="223">
        <v>4</v>
      </c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258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38">
        <v>66</v>
      </c>
      <c r="B158" s="239" t="s">
        <v>2138</v>
      </c>
      <c r="C158" s="260" t="s">
        <v>2139</v>
      </c>
      <c r="D158" s="240" t="s">
        <v>1157</v>
      </c>
      <c r="E158" s="241">
        <v>2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3">
        <v>0.5</v>
      </c>
      <c r="O158" s="243">
        <f>ROUND(E158*N158,2)</f>
        <v>1</v>
      </c>
      <c r="P158" s="243">
        <v>0</v>
      </c>
      <c r="Q158" s="243">
        <f>ROUND(E158*P158,2)</f>
        <v>0</v>
      </c>
      <c r="R158" s="243"/>
      <c r="S158" s="243" t="s">
        <v>279</v>
      </c>
      <c r="T158" s="244" t="s">
        <v>285</v>
      </c>
      <c r="U158" s="220">
        <v>0</v>
      </c>
      <c r="V158" s="220">
        <f>ROUND(E158*U158,2)</f>
        <v>0</v>
      </c>
      <c r="W158" s="22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985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17"/>
      <c r="B159" s="218"/>
      <c r="C159" s="262" t="s">
        <v>2131</v>
      </c>
      <c r="D159" s="222"/>
      <c r="E159" s="223">
        <v>2</v>
      </c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1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258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38">
        <v>67</v>
      </c>
      <c r="B160" s="239" t="s">
        <v>2140</v>
      </c>
      <c r="C160" s="260" t="s">
        <v>2141</v>
      </c>
      <c r="D160" s="240" t="s">
        <v>1157</v>
      </c>
      <c r="E160" s="241">
        <v>1</v>
      </c>
      <c r="F160" s="242"/>
      <c r="G160" s="243">
        <f>ROUND(E160*F160,2)</f>
        <v>0</v>
      </c>
      <c r="H160" s="242"/>
      <c r="I160" s="243">
        <f>ROUND(E160*H160,2)</f>
        <v>0</v>
      </c>
      <c r="J160" s="242"/>
      <c r="K160" s="243">
        <f>ROUND(E160*J160,2)</f>
        <v>0</v>
      </c>
      <c r="L160" s="243">
        <v>21</v>
      </c>
      <c r="M160" s="243">
        <f>G160*(1+L160/100)</f>
        <v>0</v>
      </c>
      <c r="N160" s="243">
        <v>0.22</v>
      </c>
      <c r="O160" s="243">
        <f>ROUND(E160*N160,2)</f>
        <v>0.22</v>
      </c>
      <c r="P160" s="243">
        <v>0</v>
      </c>
      <c r="Q160" s="243">
        <f>ROUND(E160*P160,2)</f>
        <v>0</v>
      </c>
      <c r="R160" s="243"/>
      <c r="S160" s="243" t="s">
        <v>279</v>
      </c>
      <c r="T160" s="244" t="s">
        <v>285</v>
      </c>
      <c r="U160" s="220">
        <v>0</v>
      </c>
      <c r="V160" s="220">
        <f>ROUND(E160*U160,2)</f>
        <v>0</v>
      </c>
      <c r="W160" s="22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985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17"/>
      <c r="B161" s="218"/>
      <c r="C161" s="262" t="s">
        <v>2103</v>
      </c>
      <c r="D161" s="222"/>
      <c r="E161" s="223">
        <v>1</v>
      </c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10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258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38">
        <v>68</v>
      </c>
      <c r="B162" s="239" t="s">
        <v>2142</v>
      </c>
      <c r="C162" s="260" t="s">
        <v>2015</v>
      </c>
      <c r="D162" s="240" t="s">
        <v>1157</v>
      </c>
      <c r="E162" s="241">
        <v>1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3">
        <v>0.2</v>
      </c>
      <c r="O162" s="243">
        <f>ROUND(E162*N162,2)</f>
        <v>0.2</v>
      </c>
      <c r="P162" s="243">
        <v>0</v>
      </c>
      <c r="Q162" s="243">
        <f>ROUND(E162*P162,2)</f>
        <v>0</v>
      </c>
      <c r="R162" s="243"/>
      <c r="S162" s="243" t="s">
        <v>279</v>
      </c>
      <c r="T162" s="244" t="s">
        <v>285</v>
      </c>
      <c r="U162" s="220">
        <v>0</v>
      </c>
      <c r="V162" s="220">
        <f>ROUND(E162*U162,2)</f>
        <v>0</v>
      </c>
      <c r="W162" s="22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985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17"/>
      <c r="B163" s="218"/>
      <c r="C163" s="262" t="s">
        <v>2103</v>
      </c>
      <c r="D163" s="222"/>
      <c r="E163" s="223">
        <v>1</v>
      </c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258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38">
        <v>69</v>
      </c>
      <c r="B164" s="239" t="s">
        <v>2143</v>
      </c>
      <c r="C164" s="260" t="s">
        <v>2144</v>
      </c>
      <c r="D164" s="240" t="s">
        <v>1985</v>
      </c>
      <c r="E164" s="241">
        <v>12</v>
      </c>
      <c r="F164" s="242"/>
      <c r="G164" s="243">
        <f>ROUND(E164*F164,2)</f>
        <v>0</v>
      </c>
      <c r="H164" s="242"/>
      <c r="I164" s="243">
        <f>ROUND(E164*H164,2)</f>
        <v>0</v>
      </c>
      <c r="J164" s="242"/>
      <c r="K164" s="243">
        <f>ROUND(E164*J164,2)</f>
        <v>0</v>
      </c>
      <c r="L164" s="243">
        <v>21</v>
      </c>
      <c r="M164" s="243">
        <f>G164*(1+L164/100)</f>
        <v>0</v>
      </c>
      <c r="N164" s="243">
        <v>1.5</v>
      </c>
      <c r="O164" s="243">
        <f>ROUND(E164*N164,2)</f>
        <v>18</v>
      </c>
      <c r="P164" s="243">
        <v>0</v>
      </c>
      <c r="Q164" s="243">
        <f>ROUND(E164*P164,2)</f>
        <v>0</v>
      </c>
      <c r="R164" s="243"/>
      <c r="S164" s="243" t="s">
        <v>279</v>
      </c>
      <c r="T164" s="244" t="s">
        <v>285</v>
      </c>
      <c r="U164" s="220">
        <v>0</v>
      </c>
      <c r="V164" s="220">
        <f>ROUND(E164*U164,2)</f>
        <v>0</v>
      </c>
      <c r="W164" s="22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985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17"/>
      <c r="B165" s="218"/>
      <c r="C165" s="262" t="s">
        <v>2066</v>
      </c>
      <c r="D165" s="222"/>
      <c r="E165" s="223">
        <v>12</v>
      </c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258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38">
        <v>70</v>
      </c>
      <c r="B166" s="239" t="s">
        <v>2145</v>
      </c>
      <c r="C166" s="260" t="s">
        <v>2146</v>
      </c>
      <c r="D166" s="240" t="s">
        <v>1985</v>
      </c>
      <c r="E166" s="241">
        <v>3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3">
        <v>0.65</v>
      </c>
      <c r="O166" s="243">
        <f>ROUND(E166*N166,2)</f>
        <v>1.95</v>
      </c>
      <c r="P166" s="243">
        <v>0</v>
      </c>
      <c r="Q166" s="243">
        <f>ROUND(E166*P166,2)</f>
        <v>0</v>
      </c>
      <c r="R166" s="243"/>
      <c r="S166" s="243" t="s">
        <v>279</v>
      </c>
      <c r="T166" s="244" t="s">
        <v>285</v>
      </c>
      <c r="U166" s="220">
        <v>0</v>
      </c>
      <c r="V166" s="220">
        <f>ROUND(E166*U166,2)</f>
        <v>0</v>
      </c>
      <c r="W166" s="220"/>
      <c r="X166" s="21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985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17"/>
      <c r="B167" s="218"/>
      <c r="C167" s="262" t="s">
        <v>2108</v>
      </c>
      <c r="D167" s="222"/>
      <c r="E167" s="223">
        <v>3</v>
      </c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258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x14ac:dyDescent="0.2">
      <c r="A168" s="228" t="s">
        <v>247</v>
      </c>
      <c r="B168" s="229" t="s">
        <v>112</v>
      </c>
      <c r="C168" s="259" t="s">
        <v>113</v>
      </c>
      <c r="D168" s="230"/>
      <c r="E168" s="231"/>
      <c r="F168" s="232"/>
      <c r="G168" s="232">
        <f>SUMIF(AG169:AG175,"&lt;&gt;NOR",G169:G175)</f>
        <v>0</v>
      </c>
      <c r="H168" s="232"/>
      <c r="I168" s="232">
        <f>SUM(I169:I175)</f>
        <v>0</v>
      </c>
      <c r="J168" s="232"/>
      <c r="K168" s="232">
        <f>SUM(K169:K175)</f>
        <v>0</v>
      </c>
      <c r="L168" s="232"/>
      <c r="M168" s="232">
        <f>SUM(M169:M175)</f>
        <v>0</v>
      </c>
      <c r="N168" s="232"/>
      <c r="O168" s="232">
        <f>SUM(O169:O175)</f>
        <v>1.9000000000000001</v>
      </c>
      <c r="P168" s="232"/>
      <c r="Q168" s="232">
        <f>SUM(Q169:Q175)</f>
        <v>0</v>
      </c>
      <c r="R168" s="232"/>
      <c r="S168" s="232"/>
      <c r="T168" s="233"/>
      <c r="U168" s="227"/>
      <c r="V168" s="227">
        <f>SUM(V169:V175)</f>
        <v>0</v>
      </c>
      <c r="W168" s="227"/>
      <c r="AG168" t="s">
        <v>248</v>
      </c>
    </row>
    <row r="169" spans="1:60" ht="22.5" outlineLevel="1" x14ac:dyDescent="0.2">
      <c r="A169" s="238">
        <v>71</v>
      </c>
      <c r="B169" s="239" t="s">
        <v>2147</v>
      </c>
      <c r="C169" s="260" t="s">
        <v>2148</v>
      </c>
      <c r="D169" s="240" t="s">
        <v>1157</v>
      </c>
      <c r="E169" s="241">
        <v>1</v>
      </c>
      <c r="F169" s="242"/>
      <c r="G169" s="243">
        <f>ROUND(E169*F169,2)</f>
        <v>0</v>
      </c>
      <c r="H169" s="242"/>
      <c r="I169" s="243">
        <f>ROUND(E169*H169,2)</f>
        <v>0</v>
      </c>
      <c r="J169" s="242"/>
      <c r="K169" s="243">
        <f>ROUND(E169*J169,2)</f>
        <v>0</v>
      </c>
      <c r="L169" s="243">
        <v>21</v>
      </c>
      <c r="M169" s="243">
        <f>G169*(1+L169/100)</f>
        <v>0</v>
      </c>
      <c r="N169" s="243">
        <v>1.1000000000000001</v>
      </c>
      <c r="O169" s="243">
        <f>ROUND(E169*N169,2)</f>
        <v>1.1000000000000001</v>
      </c>
      <c r="P169" s="243">
        <v>0</v>
      </c>
      <c r="Q169" s="243">
        <f>ROUND(E169*P169,2)</f>
        <v>0</v>
      </c>
      <c r="R169" s="243"/>
      <c r="S169" s="243" t="s">
        <v>279</v>
      </c>
      <c r="T169" s="244" t="s">
        <v>285</v>
      </c>
      <c r="U169" s="220">
        <v>0</v>
      </c>
      <c r="V169" s="220">
        <f>ROUND(E169*U169,2)</f>
        <v>0</v>
      </c>
      <c r="W169" s="220"/>
      <c r="X169" s="210"/>
      <c r="Y169" s="210"/>
      <c r="Z169" s="210"/>
      <c r="AA169" s="210"/>
      <c r="AB169" s="210"/>
      <c r="AC169" s="210"/>
      <c r="AD169" s="210"/>
      <c r="AE169" s="210"/>
      <c r="AF169" s="210"/>
      <c r="AG169" s="210" t="s">
        <v>985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17"/>
      <c r="B170" s="218"/>
      <c r="C170" s="262" t="s">
        <v>455</v>
      </c>
      <c r="D170" s="222"/>
      <c r="E170" s="223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258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17"/>
      <c r="B171" s="218"/>
      <c r="C171" s="262" t="s">
        <v>1993</v>
      </c>
      <c r="D171" s="222"/>
      <c r="E171" s="223">
        <v>1</v>
      </c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258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38">
        <v>72</v>
      </c>
      <c r="B172" s="239" t="s">
        <v>2149</v>
      </c>
      <c r="C172" s="260" t="s">
        <v>2150</v>
      </c>
      <c r="D172" s="240" t="s">
        <v>1157</v>
      </c>
      <c r="E172" s="241">
        <v>1</v>
      </c>
      <c r="F172" s="242"/>
      <c r="G172" s="243">
        <f>ROUND(E172*F172,2)</f>
        <v>0</v>
      </c>
      <c r="H172" s="242"/>
      <c r="I172" s="243">
        <f>ROUND(E172*H172,2)</f>
        <v>0</v>
      </c>
      <c r="J172" s="242"/>
      <c r="K172" s="243">
        <f>ROUND(E172*J172,2)</f>
        <v>0</v>
      </c>
      <c r="L172" s="243">
        <v>21</v>
      </c>
      <c r="M172" s="243">
        <f>G172*(1+L172/100)</f>
        <v>0</v>
      </c>
      <c r="N172" s="243">
        <v>0.3</v>
      </c>
      <c r="O172" s="243">
        <f>ROUND(E172*N172,2)</f>
        <v>0.3</v>
      </c>
      <c r="P172" s="243">
        <v>0</v>
      </c>
      <c r="Q172" s="243">
        <f>ROUND(E172*P172,2)</f>
        <v>0</v>
      </c>
      <c r="R172" s="243"/>
      <c r="S172" s="243" t="s">
        <v>279</v>
      </c>
      <c r="T172" s="244" t="s">
        <v>285</v>
      </c>
      <c r="U172" s="220">
        <v>0</v>
      </c>
      <c r="V172" s="220">
        <f>ROUND(E172*U172,2)</f>
        <v>0</v>
      </c>
      <c r="W172" s="220"/>
      <c r="X172" s="21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985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17"/>
      <c r="B173" s="218"/>
      <c r="C173" s="262" t="s">
        <v>1993</v>
      </c>
      <c r="D173" s="222"/>
      <c r="E173" s="223">
        <v>1</v>
      </c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10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258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38">
        <v>73</v>
      </c>
      <c r="B174" s="239" t="s">
        <v>2151</v>
      </c>
      <c r="C174" s="260" t="s">
        <v>2152</v>
      </c>
      <c r="D174" s="240" t="s">
        <v>1157</v>
      </c>
      <c r="E174" s="241">
        <v>1</v>
      </c>
      <c r="F174" s="242"/>
      <c r="G174" s="243">
        <f>ROUND(E174*F174,2)</f>
        <v>0</v>
      </c>
      <c r="H174" s="242"/>
      <c r="I174" s="243">
        <f>ROUND(E174*H174,2)</f>
        <v>0</v>
      </c>
      <c r="J174" s="242"/>
      <c r="K174" s="243">
        <f>ROUND(E174*J174,2)</f>
        <v>0</v>
      </c>
      <c r="L174" s="243">
        <v>21</v>
      </c>
      <c r="M174" s="243">
        <f>G174*(1+L174/100)</f>
        <v>0</v>
      </c>
      <c r="N174" s="243">
        <v>0.5</v>
      </c>
      <c r="O174" s="243">
        <f>ROUND(E174*N174,2)</f>
        <v>0.5</v>
      </c>
      <c r="P174" s="243">
        <v>0</v>
      </c>
      <c r="Q174" s="243">
        <f>ROUND(E174*P174,2)</f>
        <v>0</v>
      </c>
      <c r="R174" s="243"/>
      <c r="S174" s="243" t="s">
        <v>279</v>
      </c>
      <c r="T174" s="244" t="s">
        <v>285</v>
      </c>
      <c r="U174" s="220">
        <v>0</v>
      </c>
      <c r="V174" s="220">
        <f>ROUND(E174*U174,2)</f>
        <v>0</v>
      </c>
      <c r="W174" s="220"/>
      <c r="X174" s="21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985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17"/>
      <c r="B175" s="218"/>
      <c r="C175" s="262" t="s">
        <v>1993</v>
      </c>
      <c r="D175" s="222"/>
      <c r="E175" s="223">
        <v>1</v>
      </c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1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258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5.5" x14ac:dyDescent="0.2">
      <c r="A176" s="228" t="s">
        <v>247</v>
      </c>
      <c r="B176" s="229" t="s">
        <v>116</v>
      </c>
      <c r="C176" s="259" t="s">
        <v>117</v>
      </c>
      <c r="D176" s="230"/>
      <c r="E176" s="231"/>
      <c r="F176" s="232"/>
      <c r="G176" s="232">
        <f>SUMIF(AG177:AG220,"&lt;&gt;NOR",G177:G220)</f>
        <v>0</v>
      </c>
      <c r="H176" s="232"/>
      <c r="I176" s="232">
        <f>SUM(I177:I220)</f>
        <v>0</v>
      </c>
      <c r="J176" s="232"/>
      <c r="K176" s="232">
        <f>SUM(K177:K220)</f>
        <v>0</v>
      </c>
      <c r="L176" s="232"/>
      <c r="M176" s="232">
        <f>SUM(M177:M220)</f>
        <v>0</v>
      </c>
      <c r="N176" s="232"/>
      <c r="O176" s="232">
        <f>SUM(O177:O220)</f>
        <v>577.38000000000011</v>
      </c>
      <c r="P176" s="232"/>
      <c r="Q176" s="232">
        <f>SUM(Q177:Q220)</f>
        <v>0</v>
      </c>
      <c r="R176" s="232"/>
      <c r="S176" s="232"/>
      <c r="T176" s="233"/>
      <c r="U176" s="227"/>
      <c r="V176" s="227">
        <f>SUM(V177:V220)</f>
        <v>0</v>
      </c>
      <c r="W176" s="227"/>
      <c r="AG176" t="s">
        <v>248</v>
      </c>
    </row>
    <row r="177" spans="1:60" outlineLevel="1" x14ac:dyDescent="0.2">
      <c r="A177" s="238">
        <v>74</v>
      </c>
      <c r="B177" s="239" t="s">
        <v>2153</v>
      </c>
      <c r="C177" s="260" t="s">
        <v>2101</v>
      </c>
      <c r="D177" s="240" t="s">
        <v>1157</v>
      </c>
      <c r="E177" s="241">
        <v>1</v>
      </c>
      <c r="F177" s="242"/>
      <c r="G177" s="243">
        <f>ROUND(E177*F177,2)</f>
        <v>0</v>
      </c>
      <c r="H177" s="242"/>
      <c r="I177" s="243">
        <f>ROUND(E177*H177,2)</f>
        <v>0</v>
      </c>
      <c r="J177" s="242"/>
      <c r="K177" s="243">
        <f>ROUND(E177*J177,2)</f>
        <v>0</v>
      </c>
      <c r="L177" s="243">
        <v>21</v>
      </c>
      <c r="M177" s="243">
        <f>G177*(1+L177/100)</f>
        <v>0</v>
      </c>
      <c r="N177" s="243">
        <v>325</v>
      </c>
      <c r="O177" s="243">
        <f>ROUND(E177*N177,2)</f>
        <v>325</v>
      </c>
      <c r="P177" s="243">
        <v>0</v>
      </c>
      <c r="Q177" s="243">
        <f>ROUND(E177*P177,2)</f>
        <v>0</v>
      </c>
      <c r="R177" s="243"/>
      <c r="S177" s="243" t="s">
        <v>279</v>
      </c>
      <c r="T177" s="244" t="s">
        <v>285</v>
      </c>
      <c r="U177" s="220">
        <v>0</v>
      </c>
      <c r="V177" s="220">
        <f>ROUND(E177*U177,2)</f>
        <v>0</v>
      </c>
      <c r="W177" s="220"/>
      <c r="X177" s="21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985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78.75" outlineLevel="1" x14ac:dyDescent="0.2">
      <c r="A178" s="217"/>
      <c r="B178" s="218"/>
      <c r="C178" s="263" t="s">
        <v>2154</v>
      </c>
      <c r="D178" s="246"/>
      <c r="E178" s="246"/>
      <c r="F178" s="246"/>
      <c r="G178" s="246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10"/>
      <c r="Y178" s="210"/>
      <c r="Z178" s="210"/>
      <c r="AA178" s="210"/>
      <c r="AB178" s="210"/>
      <c r="AC178" s="210"/>
      <c r="AD178" s="210"/>
      <c r="AE178" s="210"/>
      <c r="AF178" s="210"/>
      <c r="AG178" s="210" t="s">
        <v>321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47" t="str">
        <f>C178</f>
        <v>Kompaktní  větrací jednotka v horizontálním venkovním provedení s hrdly do boků, s dvěma ventilátory s EC motory, fitry kazetové - přívod dvoustupňová G4/ F7, odvod M5, el.p. 0,900/0,710kW/400V/50 Hz,  Qvp/o=1300/1300m3/h, pz=250/250Pa,  rekuperační rotační  výměník (účinnost 75%) -  s by-passem s klapkou a servem, el. ohřívač 7,5 kW/400V/50Hz, přímý reverzibilní výparník Qchl/t=4,7/5,5 kW, rozvaděč na jednotce, kruhová hrdla DN 250 mm, Vývod kondenzátu  - 3x, podstavné nohy s rámem, manostaty filtrů, prostorová čidla teploty 2x, čidlo přív. vzduchu, čidlo odv. vzduchu, čidlo námrazy, klapy na sání a výfuku vzduchu  + servophony klapek, kompletní digitální regulace s jištěním a dotyk. ovládacím panelem  - VAV regulace, skříň s lakovaných pozink. plechů tl. Izolace 45mm. Jednotka splňuje ErP (Ecodesign) - nařízení EU 1253/2014.</v>
      </c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17"/>
      <c r="B179" s="218"/>
      <c r="C179" s="262" t="s">
        <v>2155</v>
      </c>
      <c r="D179" s="222"/>
      <c r="E179" s="223">
        <v>1</v>
      </c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10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258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38">
        <v>75</v>
      </c>
      <c r="B180" s="239" t="s">
        <v>2156</v>
      </c>
      <c r="C180" s="260" t="s">
        <v>2157</v>
      </c>
      <c r="D180" s="240" t="s">
        <v>1157</v>
      </c>
      <c r="E180" s="241">
        <v>1</v>
      </c>
      <c r="F180" s="242"/>
      <c r="G180" s="243">
        <f>ROUND(E180*F180,2)</f>
        <v>0</v>
      </c>
      <c r="H180" s="242"/>
      <c r="I180" s="243">
        <f>ROUND(E180*H180,2)</f>
        <v>0</v>
      </c>
      <c r="J180" s="242"/>
      <c r="K180" s="243">
        <f>ROUND(E180*J180,2)</f>
        <v>0</v>
      </c>
      <c r="L180" s="243">
        <v>21</v>
      </c>
      <c r="M180" s="243">
        <f>G180*(1+L180/100)</f>
        <v>0</v>
      </c>
      <c r="N180" s="243">
        <v>50</v>
      </c>
      <c r="O180" s="243">
        <f>ROUND(E180*N180,2)</f>
        <v>50</v>
      </c>
      <c r="P180" s="243">
        <v>0</v>
      </c>
      <c r="Q180" s="243">
        <f>ROUND(E180*P180,2)</f>
        <v>0</v>
      </c>
      <c r="R180" s="243"/>
      <c r="S180" s="243" t="s">
        <v>279</v>
      </c>
      <c r="T180" s="244" t="s">
        <v>285</v>
      </c>
      <c r="U180" s="220">
        <v>0</v>
      </c>
      <c r="V180" s="220">
        <f>ROUND(E180*U180,2)</f>
        <v>0</v>
      </c>
      <c r="W180" s="220"/>
      <c r="X180" s="21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985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17"/>
      <c r="B181" s="218"/>
      <c r="C181" s="262" t="s">
        <v>2155</v>
      </c>
      <c r="D181" s="222"/>
      <c r="E181" s="223">
        <v>1</v>
      </c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10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258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38">
        <v>76</v>
      </c>
      <c r="B182" s="239" t="s">
        <v>2158</v>
      </c>
      <c r="C182" s="260" t="s">
        <v>2107</v>
      </c>
      <c r="D182" s="240" t="s">
        <v>1157</v>
      </c>
      <c r="E182" s="241">
        <v>3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3">
        <v>0.3</v>
      </c>
      <c r="O182" s="243">
        <f>ROUND(E182*N182,2)</f>
        <v>0.9</v>
      </c>
      <c r="P182" s="243">
        <v>0</v>
      </c>
      <c r="Q182" s="243">
        <f>ROUND(E182*P182,2)</f>
        <v>0</v>
      </c>
      <c r="R182" s="243"/>
      <c r="S182" s="243" t="s">
        <v>279</v>
      </c>
      <c r="T182" s="244" t="s">
        <v>285</v>
      </c>
      <c r="U182" s="220">
        <v>0</v>
      </c>
      <c r="V182" s="220">
        <f>ROUND(E182*U182,2)</f>
        <v>0</v>
      </c>
      <c r="W182" s="220"/>
      <c r="X182" s="210"/>
      <c r="Y182" s="210"/>
      <c r="Z182" s="210"/>
      <c r="AA182" s="210"/>
      <c r="AB182" s="210"/>
      <c r="AC182" s="210"/>
      <c r="AD182" s="210"/>
      <c r="AE182" s="210"/>
      <c r="AF182" s="210"/>
      <c r="AG182" s="210" t="s">
        <v>985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17"/>
      <c r="B183" s="218"/>
      <c r="C183" s="262" t="s">
        <v>2159</v>
      </c>
      <c r="D183" s="222"/>
      <c r="E183" s="223">
        <v>3</v>
      </c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1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258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38">
        <v>77</v>
      </c>
      <c r="B184" s="239" t="s">
        <v>2160</v>
      </c>
      <c r="C184" s="260" t="s">
        <v>2161</v>
      </c>
      <c r="D184" s="240" t="s">
        <v>1157</v>
      </c>
      <c r="E184" s="241">
        <v>1</v>
      </c>
      <c r="F184" s="242"/>
      <c r="G184" s="243">
        <f>ROUND(E184*F184,2)</f>
        <v>0</v>
      </c>
      <c r="H184" s="242"/>
      <c r="I184" s="243">
        <f>ROUND(E184*H184,2)</f>
        <v>0</v>
      </c>
      <c r="J184" s="242"/>
      <c r="K184" s="243">
        <f>ROUND(E184*J184,2)</f>
        <v>0</v>
      </c>
      <c r="L184" s="243">
        <v>21</v>
      </c>
      <c r="M184" s="243">
        <f>G184*(1+L184/100)</f>
        <v>0</v>
      </c>
      <c r="N184" s="243">
        <v>1.5</v>
      </c>
      <c r="O184" s="243">
        <f>ROUND(E184*N184,2)</f>
        <v>1.5</v>
      </c>
      <c r="P184" s="243">
        <v>0</v>
      </c>
      <c r="Q184" s="243">
        <f>ROUND(E184*P184,2)</f>
        <v>0</v>
      </c>
      <c r="R184" s="243"/>
      <c r="S184" s="243" t="s">
        <v>279</v>
      </c>
      <c r="T184" s="244" t="s">
        <v>285</v>
      </c>
      <c r="U184" s="220">
        <v>0</v>
      </c>
      <c r="V184" s="220">
        <f>ROUND(E184*U184,2)</f>
        <v>0</v>
      </c>
      <c r="W184" s="220"/>
      <c r="X184" s="210"/>
      <c r="Y184" s="210"/>
      <c r="Z184" s="210"/>
      <c r="AA184" s="210"/>
      <c r="AB184" s="210"/>
      <c r="AC184" s="210"/>
      <c r="AD184" s="210"/>
      <c r="AE184" s="210"/>
      <c r="AF184" s="210"/>
      <c r="AG184" s="210" t="s">
        <v>985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17"/>
      <c r="B185" s="218"/>
      <c r="C185" s="262" t="s">
        <v>2155</v>
      </c>
      <c r="D185" s="222"/>
      <c r="E185" s="223">
        <v>1</v>
      </c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10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258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38">
        <v>78</v>
      </c>
      <c r="B186" s="239" t="s">
        <v>2162</v>
      </c>
      <c r="C186" s="260" t="s">
        <v>2110</v>
      </c>
      <c r="D186" s="240" t="s">
        <v>1157</v>
      </c>
      <c r="E186" s="241">
        <v>1</v>
      </c>
      <c r="F186" s="242"/>
      <c r="G186" s="243">
        <f>ROUND(E186*F186,2)</f>
        <v>0</v>
      </c>
      <c r="H186" s="242"/>
      <c r="I186" s="243">
        <f>ROUND(E186*H186,2)</f>
        <v>0</v>
      </c>
      <c r="J186" s="242"/>
      <c r="K186" s="243">
        <f>ROUND(E186*J186,2)</f>
        <v>0</v>
      </c>
      <c r="L186" s="243">
        <v>21</v>
      </c>
      <c r="M186" s="243">
        <f>G186*(1+L186/100)</f>
        <v>0</v>
      </c>
      <c r="N186" s="243">
        <v>0</v>
      </c>
      <c r="O186" s="243">
        <f>ROUND(E186*N186,2)</f>
        <v>0</v>
      </c>
      <c r="P186" s="243">
        <v>0</v>
      </c>
      <c r="Q186" s="243">
        <f>ROUND(E186*P186,2)</f>
        <v>0</v>
      </c>
      <c r="R186" s="243"/>
      <c r="S186" s="243" t="s">
        <v>279</v>
      </c>
      <c r="T186" s="244" t="s">
        <v>285</v>
      </c>
      <c r="U186" s="220">
        <v>0</v>
      </c>
      <c r="V186" s="220">
        <f>ROUND(E186*U186,2)</f>
        <v>0</v>
      </c>
      <c r="W186" s="220"/>
      <c r="X186" s="210"/>
      <c r="Y186" s="210"/>
      <c r="Z186" s="210"/>
      <c r="AA186" s="210"/>
      <c r="AB186" s="210"/>
      <c r="AC186" s="210"/>
      <c r="AD186" s="210"/>
      <c r="AE186" s="210"/>
      <c r="AF186" s="210"/>
      <c r="AG186" s="210" t="s">
        <v>985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17"/>
      <c r="B187" s="218"/>
      <c r="C187" s="262" t="s">
        <v>2155</v>
      </c>
      <c r="D187" s="222"/>
      <c r="E187" s="223">
        <v>1</v>
      </c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10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258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50">
        <v>79</v>
      </c>
      <c r="B188" s="251" t="s">
        <v>2163</v>
      </c>
      <c r="C188" s="266" t="s">
        <v>2112</v>
      </c>
      <c r="D188" s="252" t="s">
        <v>1157</v>
      </c>
      <c r="E188" s="253">
        <v>1</v>
      </c>
      <c r="F188" s="254"/>
      <c r="G188" s="255">
        <f>ROUND(E188*F188,2)</f>
        <v>0</v>
      </c>
      <c r="H188" s="254"/>
      <c r="I188" s="255">
        <f>ROUND(E188*H188,2)</f>
        <v>0</v>
      </c>
      <c r="J188" s="254"/>
      <c r="K188" s="255">
        <f>ROUND(E188*J188,2)</f>
        <v>0</v>
      </c>
      <c r="L188" s="255">
        <v>21</v>
      </c>
      <c r="M188" s="255">
        <f>G188*(1+L188/100)</f>
        <v>0</v>
      </c>
      <c r="N188" s="255">
        <v>0</v>
      </c>
      <c r="O188" s="255">
        <f>ROUND(E188*N188,2)</f>
        <v>0</v>
      </c>
      <c r="P188" s="255">
        <v>0</v>
      </c>
      <c r="Q188" s="255">
        <f>ROUND(E188*P188,2)</f>
        <v>0</v>
      </c>
      <c r="R188" s="255"/>
      <c r="S188" s="255" t="s">
        <v>279</v>
      </c>
      <c r="T188" s="256" t="s">
        <v>285</v>
      </c>
      <c r="U188" s="220">
        <v>0</v>
      </c>
      <c r="V188" s="220">
        <f>ROUND(E188*U188,2)</f>
        <v>0</v>
      </c>
      <c r="W188" s="220"/>
      <c r="X188" s="210"/>
      <c r="Y188" s="210"/>
      <c r="Z188" s="210"/>
      <c r="AA188" s="210"/>
      <c r="AB188" s="210"/>
      <c r="AC188" s="210"/>
      <c r="AD188" s="210"/>
      <c r="AE188" s="210"/>
      <c r="AF188" s="210"/>
      <c r="AG188" s="210" t="s">
        <v>985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 x14ac:dyDescent="0.2">
      <c r="A189" s="238">
        <v>80</v>
      </c>
      <c r="B189" s="239" t="s">
        <v>2164</v>
      </c>
      <c r="C189" s="260" t="s">
        <v>2165</v>
      </c>
      <c r="D189" s="240" t="s">
        <v>1157</v>
      </c>
      <c r="E189" s="241">
        <v>1</v>
      </c>
      <c r="F189" s="242"/>
      <c r="G189" s="243">
        <f>ROUND(E189*F189,2)</f>
        <v>0</v>
      </c>
      <c r="H189" s="242"/>
      <c r="I189" s="243">
        <f>ROUND(E189*H189,2)</f>
        <v>0</v>
      </c>
      <c r="J189" s="242"/>
      <c r="K189" s="243">
        <f>ROUND(E189*J189,2)</f>
        <v>0</v>
      </c>
      <c r="L189" s="243">
        <v>21</v>
      </c>
      <c r="M189" s="243">
        <f>G189*(1+L189/100)</f>
        <v>0</v>
      </c>
      <c r="N189" s="243">
        <v>46</v>
      </c>
      <c r="O189" s="243">
        <f>ROUND(E189*N189,2)</f>
        <v>46</v>
      </c>
      <c r="P189" s="243">
        <v>0</v>
      </c>
      <c r="Q189" s="243">
        <f>ROUND(E189*P189,2)</f>
        <v>0</v>
      </c>
      <c r="R189" s="243"/>
      <c r="S189" s="243" t="s">
        <v>279</v>
      </c>
      <c r="T189" s="244" t="s">
        <v>285</v>
      </c>
      <c r="U189" s="220">
        <v>0</v>
      </c>
      <c r="V189" s="220">
        <f>ROUND(E189*U189,2)</f>
        <v>0</v>
      </c>
      <c r="W189" s="220"/>
      <c r="X189" s="21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985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17"/>
      <c r="B190" s="218"/>
      <c r="C190" s="262" t="s">
        <v>2155</v>
      </c>
      <c r="D190" s="222"/>
      <c r="E190" s="223">
        <v>1</v>
      </c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10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258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38">
        <v>81</v>
      </c>
      <c r="B191" s="239" t="s">
        <v>2166</v>
      </c>
      <c r="C191" s="260" t="s">
        <v>2167</v>
      </c>
      <c r="D191" s="240" t="s">
        <v>1157</v>
      </c>
      <c r="E191" s="241">
        <v>1</v>
      </c>
      <c r="F191" s="242"/>
      <c r="G191" s="243">
        <f>ROUND(E191*F191,2)</f>
        <v>0</v>
      </c>
      <c r="H191" s="242"/>
      <c r="I191" s="243">
        <f>ROUND(E191*H191,2)</f>
        <v>0</v>
      </c>
      <c r="J191" s="242"/>
      <c r="K191" s="243">
        <f>ROUND(E191*J191,2)</f>
        <v>0</v>
      </c>
      <c r="L191" s="243">
        <v>21</v>
      </c>
      <c r="M191" s="243">
        <f>G191*(1+L191/100)</f>
        <v>0</v>
      </c>
      <c r="N191" s="243">
        <v>9</v>
      </c>
      <c r="O191" s="243">
        <f>ROUND(E191*N191,2)</f>
        <v>9</v>
      </c>
      <c r="P191" s="243">
        <v>0</v>
      </c>
      <c r="Q191" s="243">
        <f>ROUND(E191*P191,2)</f>
        <v>0</v>
      </c>
      <c r="R191" s="243"/>
      <c r="S191" s="243" t="s">
        <v>279</v>
      </c>
      <c r="T191" s="244" t="s">
        <v>285</v>
      </c>
      <c r="U191" s="220">
        <v>0</v>
      </c>
      <c r="V191" s="220">
        <f>ROUND(E191*U191,2)</f>
        <v>0</v>
      </c>
      <c r="W191" s="220"/>
      <c r="X191" s="210"/>
      <c r="Y191" s="210"/>
      <c r="Z191" s="210"/>
      <c r="AA191" s="210"/>
      <c r="AB191" s="210"/>
      <c r="AC191" s="210"/>
      <c r="AD191" s="210"/>
      <c r="AE191" s="210"/>
      <c r="AF191" s="210"/>
      <c r="AG191" s="210" t="s">
        <v>985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17"/>
      <c r="B192" s="218"/>
      <c r="C192" s="262" t="s">
        <v>2155</v>
      </c>
      <c r="D192" s="222"/>
      <c r="E192" s="223">
        <v>1</v>
      </c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10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258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22.5" outlineLevel="1" x14ac:dyDescent="0.2">
      <c r="A193" s="238">
        <v>82</v>
      </c>
      <c r="B193" s="239" t="s">
        <v>2168</v>
      </c>
      <c r="C193" s="260" t="s">
        <v>2117</v>
      </c>
      <c r="D193" s="240" t="s">
        <v>1985</v>
      </c>
      <c r="E193" s="241">
        <v>15</v>
      </c>
      <c r="F193" s="242"/>
      <c r="G193" s="243">
        <f>ROUND(E193*F193,2)</f>
        <v>0</v>
      </c>
      <c r="H193" s="242"/>
      <c r="I193" s="243">
        <f>ROUND(E193*H193,2)</f>
        <v>0</v>
      </c>
      <c r="J193" s="242"/>
      <c r="K193" s="243">
        <f>ROUND(E193*J193,2)</f>
        <v>0</v>
      </c>
      <c r="L193" s="243">
        <v>21</v>
      </c>
      <c r="M193" s="243">
        <f>G193*(1+L193/100)</f>
        <v>0</v>
      </c>
      <c r="N193" s="243">
        <v>2.2000000000000002</v>
      </c>
      <c r="O193" s="243">
        <f>ROUND(E193*N193,2)</f>
        <v>33</v>
      </c>
      <c r="P193" s="243">
        <v>0</v>
      </c>
      <c r="Q193" s="243">
        <f>ROUND(E193*P193,2)</f>
        <v>0</v>
      </c>
      <c r="R193" s="243"/>
      <c r="S193" s="243" t="s">
        <v>279</v>
      </c>
      <c r="T193" s="244" t="s">
        <v>285</v>
      </c>
      <c r="U193" s="220">
        <v>0</v>
      </c>
      <c r="V193" s="220">
        <f>ROUND(E193*U193,2)</f>
        <v>0</v>
      </c>
      <c r="W193" s="220"/>
      <c r="X193" s="21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985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17"/>
      <c r="B194" s="218"/>
      <c r="C194" s="262" t="s">
        <v>2169</v>
      </c>
      <c r="D194" s="222"/>
      <c r="E194" s="223">
        <v>15</v>
      </c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  <c r="U194" s="220"/>
      <c r="V194" s="220"/>
      <c r="W194" s="220"/>
      <c r="X194" s="210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258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outlineLevel="1" x14ac:dyDescent="0.2">
      <c r="A195" s="238">
        <v>83</v>
      </c>
      <c r="B195" s="239" t="s">
        <v>2170</v>
      </c>
      <c r="C195" s="260" t="s">
        <v>2120</v>
      </c>
      <c r="D195" s="240" t="s">
        <v>1985</v>
      </c>
      <c r="E195" s="241">
        <v>15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3">
        <v>1.4</v>
      </c>
      <c r="O195" s="243">
        <f>ROUND(E195*N195,2)</f>
        <v>21</v>
      </c>
      <c r="P195" s="243">
        <v>0</v>
      </c>
      <c r="Q195" s="243">
        <f>ROUND(E195*P195,2)</f>
        <v>0</v>
      </c>
      <c r="R195" s="243"/>
      <c r="S195" s="243" t="s">
        <v>279</v>
      </c>
      <c r="T195" s="244" t="s">
        <v>285</v>
      </c>
      <c r="U195" s="220">
        <v>0</v>
      </c>
      <c r="V195" s="220">
        <f>ROUND(E195*U195,2)</f>
        <v>0</v>
      </c>
      <c r="W195" s="220"/>
      <c r="X195" s="210"/>
      <c r="Y195" s="210"/>
      <c r="Z195" s="210"/>
      <c r="AA195" s="210"/>
      <c r="AB195" s="210"/>
      <c r="AC195" s="210"/>
      <c r="AD195" s="210"/>
      <c r="AE195" s="210"/>
      <c r="AF195" s="210"/>
      <c r="AG195" s="210" t="s">
        <v>985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17"/>
      <c r="B196" s="218"/>
      <c r="C196" s="262" t="s">
        <v>2169</v>
      </c>
      <c r="D196" s="222"/>
      <c r="E196" s="223">
        <v>15</v>
      </c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10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258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50">
        <v>84</v>
      </c>
      <c r="B197" s="251" t="s">
        <v>2171</v>
      </c>
      <c r="C197" s="266" t="s">
        <v>2122</v>
      </c>
      <c r="D197" s="252" t="s">
        <v>1157</v>
      </c>
      <c r="E197" s="253">
        <v>1</v>
      </c>
      <c r="F197" s="254"/>
      <c r="G197" s="255">
        <f>ROUND(E197*F197,2)</f>
        <v>0</v>
      </c>
      <c r="H197" s="254"/>
      <c r="I197" s="255">
        <f>ROUND(E197*H197,2)</f>
        <v>0</v>
      </c>
      <c r="J197" s="254"/>
      <c r="K197" s="255">
        <f>ROUND(E197*J197,2)</f>
        <v>0</v>
      </c>
      <c r="L197" s="255">
        <v>21</v>
      </c>
      <c r="M197" s="255">
        <f>G197*(1+L197/100)</f>
        <v>0</v>
      </c>
      <c r="N197" s="255">
        <v>5</v>
      </c>
      <c r="O197" s="255">
        <f>ROUND(E197*N197,2)</f>
        <v>5</v>
      </c>
      <c r="P197" s="255">
        <v>0</v>
      </c>
      <c r="Q197" s="255">
        <f>ROUND(E197*P197,2)</f>
        <v>0</v>
      </c>
      <c r="R197" s="255"/>
      <c r="S197" s="255" t="s">
        <v>279</v>
      </c>
      <c r="T197" s="256" t="s">
        <v>285</v>
      </c>
      <c r="U197" s="220">
        <v>0</v>
      </c>
      <c r="V197" s="220">
        <f>ROUND(E197*U197,2)</f>
        <v>0</v>
      </c>
      <c r="W197" s="220"/>
      <c r="X197" s="21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985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38">
        <v>85</v>
      </c>
      <c r="B198" s="239" t="s">
        <v>2172</v>
      </c>
      <c r="C198" s="260" t="s">
        <v>2173</v>
      </c>
      <c r="D198" s="240" t="s">
        <v>1157</v>
      </c>
      <c r="E198" s="241">
        <v>2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3">
        <v>1.8</v>
      </c>
      <c r="O198" s="243">
        <f>ROUND(E198*N198,2)</f>
        <v>3.6</v>
      </c>
      <c r="P198" s="243">
        <v>0</v>
      </c>
      <c r="Q198" s="243">
        <f>ROUND(E198*P198,2)</f>
        <v>0</v>
      </c>
      <c r="R198" s="243"/>
      <c r="S198" s="243" t="s">
        <v>279</v>
      </c>
      <c r="T198" s="244" t="s">
        <v>285</v>
      </c>
      <c r="U198" s="220">
        <v>0</v>
      </c>
      <c r="V198" s="220">
        <f>ROUND(E198*U198,2)</f>
        <v>0</v>
      </c>
      <c r="W198" s="220"/>
      <c r="X198" s="21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985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17"/>
      <c r="B199" s="218"/>
      <c r="C199" s="262" t="s">
        <v>2174</v>
      </c>
      <c r="D199" s="222"/>
      <c r="E199" s="223">
        <v>2</v>
      </c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10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258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38">
        <v>86</v>
      </c>
      <c r="B200" s="239" t="s">
        <v>2175</v>
      </c>
      <c r="C200" s="260" t="s">
        <v>2176</v>
      </c>
      <c r="D200" s="240" t="s">
        <v>1157</v>
      </c>
      <c r="E200" s="241">
        <v>2</v>
      </c>
      <c r="F200" s="242"/>
      <c r="G200" s="243">
        <f>ROUND(E200*F200,2)</f>
        <v>0</v>
      </c>
      <c r="H200" s="242"/>
      <c r="I200" s="243">
        <f>ROUND(E200*H200,2)</f>
        <v>0</v>
      </c>
      <c r="J200" s="242"/>
      <c r="K200" s="243">
        <f>ROUND(E200*J200,2)</f>
        <v>0</v>
      </c>
      <c r="L200" s="243">
        <v>21</v>
      </c>
      <c r="M200" s="243">
        <f>G200*(1+L200/100)</f>
        <v>0</v>
      </c>
      <c r="N200" s="243">
        <v>11.3</v>
      </c>
      <c r="O200" s="243">
        <f>ROUND(E200*N200,2)</f>
        <v>22.6</v>
      </c>
      <c r="P200" s="243">
        <v>0</v>
      </c>
      <c r="Q200" s="243">
        <f>ROUND(E200*P200,2)</f>
        <v>0</v>
      </c>
      <c r="R200" s="243"/>
      <c r="S200" s="243" t="s">
        <v>279</v>
      </c>
      <c r="T200" s="244" t="s">
        <v>285</v>
      </c>
      <c r="U200" s="220">
        <v>0</v>
      </c>
      <c r="V200" s="220">
        <f>ROUND(E200*U200,2)</f>
        <v>0</v>
      </c>
      <c r="W200" s="220"/>
      <c r="X200" s="21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985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17"/>
      <c r="B201" s="218"/>
      <c r="C201" s="263" t="s">
        <v>2177</v>
      </c>
      <c r="D201" s="246"/>
      <c r="E201" s="246"/>
      <c r="F201" s="246"/>
      <c r="G201" s="246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1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321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17"/>
      <c r="B202" s="218"/>
      <c r="C202" s="262" t="s">
        <v>2174</v>
      </c>
      <c r="D202" s="222"/>
      <c r="E202" s="223">
        <v>2</v>
      </c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1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258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38">
        <v>87</v>
      </c>
      <c r="B203" s="239" t="s">
        <v>2178</v>
      </c>
      <c r="C203" s="260" t="s">
        <v>2176</v>
      </c>
      <c r="D203" s="240" t="s">
        <v>1157</v>
      </c>
      <c r="E203" s="241">
        <v>2</v>
      </c>
      <c r="F203" s="242"/>
      <c r="G203" s="243">
        <f>ROUND(E203*F203,2)</f>
        <v>0</v>
      </c>
      <c r="H203" s="242"/>
      <c r="I203" s="243">
        <f>ROUND(E203*H203,2)</f>
        <v>0</v>
      </c>
      <c r="J203" s="242"/>
      <c r="K203" s="243">
        <f>ROUND(E203*J203,2)</f>
        <v>0</v>
      </c>
      <c r="L203" s="243">
        <v>21</v>
      </c>
      <c r="M203" s="243">
        <f>G203*(1+L203/100)</f>
        <v>0</v>
      </c>
      <c r="N203" s="243">
        <v>17.100000000000001</v>
      </c>
      <c r="O203" s="243">
        <f>ROUND(E203*N203,2)</f>
        <v>34.200000000000003</v>
      </c>
      <c r="P203" s="243">
        <v>0</v>
      </c>
      <c r="Q203" s="243">
        <f>ROUND(E203*P203,2)</f>
        <v>0</v>
      </c>
      <c r="R203" s="243"/>
      <c r="S203" s="243" t="s">
        <v>279</v>
      </c>
      <c r="T203" s="244" t="s">
        <v>285</v>
      </c>
      <c r="U203" s="220">
        <v>0</v>
      </c>
      <c r="V203" s="220">
        <f>ROUND(E203*U203,2)</f>
        <v>0</v>
      </c>
      <c r="W203" s="220"/>
      <c r="X203" s="21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985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17"/>
      <c r="B204" s="218"/>
      <c r="C204" s="263" t="s">
        <v>2179</v>
      </c>
      <c r="D204" s="246"/>
      <c r="E204" s="246"/>
      <c r="F204" s="246"/>
      <c r="G204" s="246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10"/>
      <c r="Y204" s="210"/>
      <c r="Z204" s="210"/>
      <c r="AA204" s="210"/>
      <c r="AB204" s="210"/>
      <c r="AC204" s="210"/>
      <c r="AD204" s="210"/>
      <c r="AE204" s="210"/>
      <c r="AF204" s="210"/>
      <c r="AG204" s="210" t="s">
        <v>321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17"/>
      <c r="B205" s="218"/>
      <c r="C205" s="262" t="s">
        <v>2174</v>
      </c>
      <c r="D205" s="222"/>
      <c r="E205" s="223">
        <v>2</v>
      </c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  <c r="U205" s="220"/>
      <c r="V205" s="220"/>
      <c r="W205" s="220"/>
      <c r="X205" s="21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258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38">
        <v>88</v>
      </c>
      <c r="B206" s="239" t="s">
        <v>2180</v>
      </c>
      <c r="C206" s="260" t="s">
        <v>2181</v>
      </c>
      <c r="D206" s="240" t="s">
        <v>1157</v>
      </c>
      <c r="E206" s="241">
        <v>3</v>
      </c>
      <c r="F206" s="242"/>
      <c r="G206" s="243">
        <f>ROUND(E206*F206,2)</f>
        <v>0</v>
      </c>
      <c r="H206" s="242"/>
      <c r="I206" s="243">
        <f>ROUND(E206*H206,2)</f>
        <v>0</v>
      </c>
      <c r="J206" s="242"/>
      <c r="K206" s="243">
        <f>ROUND(E206*J206,2)</f>
        <v>0</v>
      </c>
      <c r="L206" s="243">
        <v>21</v>
      </c>
      <c r="M206" s="243">
        <f>G206*(1+L206/100)</f>
        <v>0</v>
      </c>
      <c r="N206" s="243">
        <v>5.2</v>
      </c>
      <c r="O206" s="243">
        <f>ROUND(E206*N206,2)</f>
        <v>15.6</v>
      </c>
      <c r="P206" s="243">
        <v>0</v>
      </c>
      <c r="Q206" s="243">
        <f>ROUND(E206*P206,2)</f>
        <v>0</v>
      </c>
      <c r="R206" s="243"/>
      <c r="S206" s="243" t="s">
        <v>279</v>
      </c>
      <c r="T206" s="244" t="s">
        <v>285</v>
      </c>
      <c r="U206" s="220">
        <v>0</v>
      </c>
      <c r="V206" s="220">
        <f>ROUND(E206*U206,2)</f>
        <v>0</v>
      </c>
      <c r="W206" s="220"/>
      <c r="X206" s="21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985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ht="22.5" outlineLevel="1" x14ac:dyDescent="0.2">
      <c r="A207" s="217"/>
      <c r="B207" s="218"/>
      <c r="C207" s="263" t="s">
        <v>2182</v>
      </c>
      <c r="D207" s="246"/>
      <c r="E207" s="246"/>
      <c r="F207" s="246"/>
      <c r="G207" s="246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  <c r="V207" s="220"/>
      <c r="W207" s="220"/>
      <c r="X207" s="210"/>
      <c r="Y207" s="210"/>
      <c r="Z207" s="210"/>
      <c r="AA207" s="210"/>
      <c r="AB207" s="210"/>
      <c r="AC207" s="210"/>
      <c r="AD207" s="210"/>
      <c r="AE207" s="210"/>
      <c r="AF207" s="210"/>
      <c r="AG207" s="210" t="s">
        <v>321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47" t="str">
        <f>C207</f>
        <v>Výúsť vířivá s nastavitelnými prohnutými lamelami, čtyřhranná s vertikálním napojením vč napojovací krabice pozink. S klapkou, vel 400, deska 600x600 (bílá deska, černé lamely)  hrdlo DN 200</v>
      </c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17"/>
      <c r="B208" s="218"/>
      <c r="C208" s="262" t="s">
        <v>2159</v>
      </c>
      <c r="D208" s="222"/>
      <c r="E208" s="223">
        <v>3</v>
      </c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  <c r="U208" s="220"/>
      <c r="V208" s="220"/>
      <c r="W208" s="220"/>
      <c r="X208" s="210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258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38">
        <v>89</v>
      </c>
      <c r="B209" s="239" t="s">
        <v>2183</v>
      </c>
      <c r="C209" s="260" t="s">
        <v>2184</v>
      </c>
      <c r="D209" s="240" t="s">
        <v>1157</v>
      </c>
      <c r="E209" s="241">
        <v>1</v>
      </c>
      <c r="F209" s="242"/>
      <c r="G209" s="243">
        <f>ROUND(E209*F209,2)</f>
        <v>0</v>
      </c>
      <c r="H209" s="242"/>
      <c r="I209" s="243">
        <f>ROUND(E209*H209,2)</f>
        <v>0</v>
      </c>
      <c r="J209" s="242"/>
      <c r="K209" s="243">
        <f>ROUND(E209*J209,2)</f>
        <v>0</v>
      </c>
      <c r="L209" s="243">
        <v>21</v>
      </c>
      <c r="M209" s="243">
        <f>G209*(1+L209/100)</f>
        <v>0</v>
      </c>
      <c r="N209" s="243">
        <v>0.44</v>
      </c>
      <c r="O209" s="243">
        <f>ROUND(E209*N209,2)</f>
        <v>0.44</v>
      </c>
      <c r="P209" s="243">
        <v>0</v>
      </c>
      <c r="Q209" s="243">
        <f>ROUND(E209*P209,2)</f>
        <v>0</v>
      </c>
      <c r="R209" s="243"/>
      <c r="S209" s="243" t="s">
        <v>279</v>
      </c>
      <c r="T209" s="244" t="s">
        <v>285</v>
      </c>
      <c r="U209" s="220">
        <v>0</v>
      </c>
      <c r="V209" s="220">
        <f>ROUND(E209*U209,2)</f>
        <v>0</v>
      </c>
      <c r="W209" s="220"/>
      <c r="X209" s="210"/>
      <c r="Y209" s="210"/>
      <c r="Z209" s="210"/>
      <c r="AA209" s="210"/>
      <c r="AB209" s="210"/>
      <c r="AC209" s="210"/>
      <c r="AD209" s="210"/>
      <c r="AE209" s="210"/>
      <c r="AF209" s="210"/>
      <c r="AG209" s="210" t="s">
        <v>985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17"/>
      <c r="B210" s="218"/>
      <c r="C210" s="262" t="s">
        <v>2155</v>
      </c>
      <c r="D210" s="222"/>
      <c r="E210" s="223">
        <v>1</v>
      </c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  <c r="S210" s="220"/>
      <c r="T210" s="220"/>
      <c r="U210" s="220"/>
      <c r="V210" s="220"/>
      <c r="W210" s="220"/>
      <c r="X210" s="210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258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38">
        <v>90</v>
      </c>
      <c r="B211" s="239" t="s">
        <v>2185</v>
      </c>
      <c r="C211" s="260" t="s">
        <v>2186</v>
      </c>
      <c r="D211" s="240" t="s">
        <v>1157</v>
      </c>
      <c r="E211" s="241">
        <v>1</v>
      </c>
      <c r="F211" s="242"/>
      <c r="G211" s="243">
        <f>ROUND(E211*F211,2)</f>
        <v>0</v>
      </c>
      <c r="H211" s="242"/>
      <c r="I211" s="243">
        <f>ROUND(E211*H211,2)</f>
        <v>0</v>
      </c>
      <c r="J211" s="242"/>
      <c r="K211" s="243">
        <f>ROUND(E211*J211,2)</f>
        <v>0</v>
      </c>
      <c r="L211" s="243">
        <v>21</v>
      </c>
      <c r="M211" s="243">
        <f>G211*(1+L211/100)</f>
        <v>0</v>
      </c>
      <c r="N211" s="243">
        <v>1.3</v>
      </c>
      <c r="O211" s="243">
        <f>ROUND(E211*N211,2)</f>
        <v>1.3</v>
      </c>
      <c r="P211" s="243">
        <v>0</v>
      </c>
      <c r="Q211" s="243">
        <f>ROUND(E211*P211,2)</f>
        <v>0</v>
      </c>
      <c r="R211" s="243"/>
      <c r="S211" s="243" t="s">
        <v>279</v>
      </c>
      <c r="T211" s="244" t="s">
        <v>285</v>
      </c>
      <c r="U211" s="220">
        <v>0</v>
      </c>
      <c r="V211" s="220">
        <f>ROUND(E211*U211,2)</f>
        <v>0</v>
      </c>
      <c r="W211" s="220"/>
      <c r="X211" s="210"/>
      <c r="Y211" s="210"/>
      <c r="Z211" s="210"/>
      <c r="AA211" s="210"/>
      <c r="AB211" s="210"/>
      <c r="AC211" s="210"/>
      <c r="AD211" s="210"/>
      <c r="AE211" s="210"/>
      <c r="AF211" s="210"/>
      <c r="AG211" s="210" t="s">
        <v>985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17"/>
      <c r="B212" s="218"/>
      <c r="C212" s="262" t="s">
        <v>2155</v>
      </c>
      <c r="D212" s="222"/>
      <c r="E212" s="223">
        <v>1</v>
      </c>
      <c r="F212" s="220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  <c r="S212" s="220"/>
      <c r="T212" s="220"/>
      <c r="U212" s="220"/>
      <c r="V212" s="220"/>
      <c r="W212" s="220"/>
      <c r="X212" s="210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258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38">
        <v>91</v>
      </c>
      <c r="B213" s="239" t="s">
        <v>2187</v>
      </c>
      <c r="C213" s="260" t="s">
        <v>2188</v>
      </c>
      <c r="D213" s="240" t="s">
        <v>1157</v>
      </c>
      <c r="E213" s="241">
        <v>2</v>
      </c>
      <c r="F213" s="242"/>
      <c r="G213" s="243">
        <f>ROUND(E213*F213,2)</f>
        <v>0</v>
      </c>
      <c r="H213" s="242"/>
      <c r="I213" s="243">
        <f>ROUND(E213*H213,2)</f>
        <v>0</v>
      </c>
      <c r="J213" s="242"/>
      <c r="K213" s="243">
        <f>ROUND(E213*J213,2)</f>
        <v>0</v>
      </c>
      <c r="L213" s="243">
        <v>21</v>
      </c>
      <c r="M213" s="243">
        <f>G213*(1+L213/100)</f>
        <v>0</v>
      </c>
      <c r="N213" s="243">
        <v>1</v>
      </c>
      <c r="O213" s="243">
        <f>ROUND(E213*N213,2)</f>
        <v>2</v>
      </c>
      <c r="P213" s="243">
        <v>0</v>
      </c>
      <c r="Q213" s="243">
        <f>ROUND(E213*P213,2)</f>
        <v>0</v>
      </c>
      <c r="R213" s="243"/>
      <c r="S213" s="243" t="s">
        <v>279</v>
      </c>
      <c r="T213" s="244" t="s">
        <v>285</v>
      </c>
      <c r="U213" s="220">
        <v>0</v>
      </c>
      <c r="V213" s="220">
        <f>ROUND(E213*U213,2)</f>
        <v>0</v>
      </c>
      <c r="W213" s="220"/>
      <c r="X213" s="210"/>
      <c r="Y213" s="210"/>
      <c r="Z213" s="210"/>
      <c r="AA213" s="210"/>
      <c r="AB213" s="210"/>
      <c r="AC213" s="210"/>
      <c r="AD213" s="210"/>
      <c r="AE213" s="210"/>
      <c r="AF213" s="210"/>
      <c r="AG213" s="210" t="s">
        <v>985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17"/>
      <c r="B214" s="218"/>
      <c r="C214" s="262" t="s">
        <v>2174</v>
      </c>
      <c r="D214" s="222"/>
      <c r="E214" s="223">
        <v>2</v>
      </c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  <c r="U214" s="220"/>
      <c r="V214" s="220"/>
      <c r="W214" s="220"/>
      <c r="X214" s="210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258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38">
        <v>92</v>
      </c>
      <c r="B215" s="239" t="s">
        <v>2189</v>
      </c>
      <c r="C215" s="260" t="s">
        <v>2190</v>
      </c>
      <c r="D215" s="240" t="s">
        <v>1985</v>
      </c>
      <c r="E215" s="241">
        <v>3</v>
      </c>
      <c r="F215" s="242"/>
      <c r="G215" s="243">
        <f>ROUND(E215*F215,2)</f>
        <v>0</v>
      </c>
      <c r="H215" s="242"/>
      <c r="I215" s="243">
        <f>ROUND(E215*H215,2)</f>
        <v>0</v>
      </c>
      <c r="J215" s="242"/>
      <c r="K215" s="243">
        <f>ROUND(E215*J215,2)</f>
        <v>0</v>
      </c>
      <c r="L215" s="243">
        <v>21</v>
      </c>
      <c r="M215" s="243">
        <f>G215*(1+L215/100)</f>
        <v>0</v>
      </c>
      <c r="N215" s="243">
        <v>1.2</v>
      </c>
      <c r="O215" s="243">
        <f>ROUND(E215*N215,2)</f>
        <v>3.6</v>
      </c>
      <c r="P215" s="243">
        <v>0</v>
      </c>
      <c r="Q215" s="243">
        <f>ROUND(E215*P215,2)</f>
        <v>0</v>
      </c>
      <c r="R215" s="243"/>
      <c r="S215" s="243" t="s">
        <v>279</v>
      </c>
      <c r="T215" s="244" t="s">
        <v>285</v>
      </c>
      <c r="U215" s="220">
        <v>0</v>
      </c>
      <c r="V215" s="220">
        <f>ROUND(E215*U215,2)</f>
        <v>0</v>
      </c>
      <c r="W215" s="220"/>
      <c r="X215" s="210"/>
      <c r="Y215" s="210"/>
      <c r="Z215" s="210"/>
      <c r="AA215" s="210"/>
      <c r="AB215" s="210"/>
      <c r="AC215" s="210"/>
      <c r="AD215" s="210"/>
      <c r="AE215" s="210"/>
      <c r="AF215" s="210"/>
      <c r="AG215" s="210" t="s">
        <v>985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17"/>
      <c r="B216" s="218"/>
      <c r="C216" s="262" t="s">
        <v>2159</v>
      </c>
      <c r="D216" s="222"/>
      <c r="E216" s="223">
        <v>3</v>
      </c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10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258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38">
        <v>93</v>
      </c>
      <c r="B217" s="239" t="s">
        <v>2191</v>
      </c>
      <c r="C217" s="260" t="s">
        <v>2192</v>
      </c>
      <c r="D217" s="240" t="s">
        <v>1985</v>
      </c>
      <c r="E217" s="241">
        <v>3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3">
        <v>0.54</v>
      </c>
      <c r="O217" s="243">
        <f>ROUND(E217*N217,2)</f>
        <v>1.62</v>
      </c>
      <c r="P217" s="243">
        <v>0</v>
      </c>
      <c r="Q217" s="243">
        <f>ROUND(E217*P217,2)</f>
        <v>0</v>
      </c>
      <c r="R217" s="243"/>
      <c r="S217" s="243" t="s">
        <v>279</v>
      </c>
      <c r="T217" s="244" t="s">
        <v>285</v>
      </c>
      <c r="U217" s="220">
        <v>0</v>
      </c>
      <c r="V217" s="220">
        <f>ROUND(E217*U217,2)</f>
        <v>0</v>
      </c>
      <c r="W217" s="220"/>
      <c r="X217" s="210"/>
      <c r="Y217" s="210"/>
      <c r="Z217" s="210"/>
      <c r="AA217" s="210"/>
      <c r="AB217" s="210"/>
      <c r="AC217" s="210"/>
      <c r="AD217" s="210"/>
      <c r="AE217" s="210"/>
      <c r="AF217" s="210"/>
      <c r="AG217" s="210" t="s">
        <v>985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17"/>
      <c r="B218" s="218"/>
      <c r="C218" s="262" t="s">
        <v>2159</v>
      </c>
      <c r="D218" s="222"/>
      <c r="E218" s="223">
        <v>3</v>
      </c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  <c r="U218" s="220"/>
      <c r="V218" s="220"/>
      <c r="W218" s="220"/>
      <c r="X218" s="210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258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38">
        <v>94</v>
      </c>
      <c r="B219" s="239" t="s">
        <v>2193</v>
      </c>
      <c r="C219" s="260" t="s">
        <v>2194</v>
      </c>
      <c r="D219" s="240" t="s">
        <v>1985</v>
      </c>
      <c r="E219" s="241">
        <v>1.5</v>
      </c>
      <c r="F219" s="242"/>
      <c r="G219" s="243">
        <f>ROUND(E219*F219,2)</f>
        <v>0</v>
      </c>
      <c r="H219" s="242"/>
      <c r="I219" s="243">
        <f>ROUND(E219*H219,2)</f>
        <v>0</v>
      </c>
      <c r="J219" s="242"/>
      <c r="K219" s="243">
        <f>ROUND(E219*J219,2)</f>
        <v>0</v>
      </c>
      <c r="L219" s="243">
        <v>21</v>
      </c>
      <c r="M219" s="243">
        <f>G219*(1+L219/100)</f>
        <v>0</v>
      </c>
      <c r="N219" s="243">
        <v>0.68</v>
      </c>
      <c r="O219" s="243">
        <f>ROUND(E219*N219,2)</f>
        <v>1.02</v>
      </c>
      <c r="P219" s="243">
        <v>0</v>
      </c>
      <c r="Q219" s="243">
        <f>ROUND(E219*P219,2)</f>
        <v>0</v>
      </c>
      <c r="R219" s="243"/>
      <c r="S219" s="243" t="s">
        <v>279</v>
      </c>
      <c r="T219" s="244" t="s">
        <v>285</v>
      </c>
      <c r="U219" s="220">
        <v>0</v>
      </c>
      <c r="V219" s="220">
        <f>ROUND(E219*U219,2)</f>
        <v>0</v>
      </c>
      <c r="W219" s="220"/>
      <c r="X219" s="210"/>
      <c r="Y219" s="210"/>
      <c r="Z219" s="210"/>
      <c r="AA219" s="210"/>
      <c r="AB219" s="210"/>
      <c r="AC219" s="210"/>
      <c r="AD219" s="210"/>
      <c r="AE219" s="210"/>
      <c r="AF219" s="210"/>
      <c r="AG219" s="210" t="s">
        <v>985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17"/>
      <c r="B220" s="218"/>
      <c r="C220" s="262" t="s">
        <v>2195</v>
      </c>
      <c r="D220" s="222"/>
      <c r="E220" s="223">
        <v>1.5</v>
      </c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  <c r="U220" s="220"/>
      <c r="V220" s="220"/>
      <c r="W220" s="220"/>
      <c r="X220" s="210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258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x14ac:dyDescent="0.2">
      <c r="A221" s="228" t="s">
        <v>247</v>
      </c>
      <c r="B221" s="229" t="s">
        <v>118</v>
      </c>
      <c r="C221" s="259" t="s">
        <v>119</v>
      </c>
      <c r="D221" s="230"/>
      <c r="E221" s="231"/>
      <c r="F221" s="232"/>
      <c r="G221" s="232">
        <f>SUMIF(AG222:AG240,"&lt;&gt;NOR",G222:G240)</f>
        <v>0</v>
      </c>
      <c r="H221" s="232"/>
      <c r="I221" s="232">
        <f>SUM(I222:I240)</f>
        <v>0</v>
      </c>
      <c r="J221" s="232"/>
      <c r="K221" s="232">
        <f>SUM(K222:K240)</f>
        <v>0</v>
      </c>
      <c r="L221" s="232"/>
      <c r="M221" s="232">
        <f>SUM(M222:M240)</f>
        <v>0</v>
      </c>
      <c r="N221" s="232"/>
      <c r="O221" s="232">
        <f>SUM(O222:O240)</f>
        <v>125.1</v>
      </c>
      <c r="P221" s="232"/>
      <c r="Q221" s="232">
        <f>SUM(Q222:Q240)</f>
        <v>0</v>
      </c>
      <c r="R221" s="232"/>
      <c r="S221" s="232"/>
      <c r="T221" s="233"/>
      <c r="U221" s="227"/>
      <c r="V221" s="227">
        <f>SUM(V222:V240)</f>
        <v>0</v>
      </c>
      <c r="W221" s="227"/>
      <c r="AG221" t="s">
        <v>248</v>
      </c>
    </row>
    <row r="222" spans="1:60" ht="22.5" outlineLevel="1" x14ac:dyDescent="0.2">
      <c r="A222" s="238">
        <v>95</v>
      </c>
      <c r="B222" s="239" t="s">
        <v>2196</v>
      </c>
      <c r="C222" s="260" t="s">
        <v>2197</v>
      </c>
      <c r="D222" s="240" t="s">
        <v>1157</v>
      </c>
      <c r="E222" s="241">
        <v>1</v>
      </c>
      <c r="F222" s="242"/>
      <c r="G222" s="243">
        <f>ROUND(E222*F222,2)</f>
        <v>0</v>
      </c>
      <c r="H222" s="242"/>
      <c r="I222" s="243">
        <f>ROUND(E222*H222,2)</f>
        <v>0</v>
      </c>
      <c r="J222" s="242"/>
      <c r="K222" s="243">
        <f>ROUND(E222*J222,2)</f>
        <v>0</v>
      </c>
      <c r="L222" s="243">
        <v>21</v>
      </c>
      <c r="M222" s="243">
        <f>G222*(1+L222/100)</f>
        <v>0</v>
      </c>
      <c r="N222" s="243">
        <v>60</v>
      </c>
      <c r="O222" s="243">
        <f>ROUND(E222*N222,2)</f>
        <v>60</v>
      </c>
      <c r="P222" s="243">
        <v>0</v>
      </c>
      <c r="Q222" s="243">
        <f>ROUND(E222*P222,2)</f>
        <v>0</v>
      </c>
      <c r="R222" s="243"/>
      <c r="S222" s="243" t="s">
        <v>279</v>
      </c>
      <c r="T222" s="244" t="s">
        <v>285</v>
      </c>
      <c r="U222" s="220">
        <v>0</v>
      </c>
      <c r="V222" s="220">
        <f>ROUND(E222*U222,2)</f>
        <v>0</v>
      </c>
      <c r="W222" s="220"/>
      <c r="X222" s="210"/>
      <c r="Y222" s="210"/>
      <c r="Z222" s="210"/>
      <c r="AA222" s="210"/>
      <c r="AB222" s="210"/>
      <c r="AC222" s="210"/>
      <c r="AD222" s="210"/>
      <c r="AE222" s="210"/>
      <c r="AF222" s="210"/>
      <c r="AG222" s="210" t="s">
        <v>985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17"/>
      <c r="B223" s="218"/>
      <c r="C223" s="262" t="s">
        <v>2155</v>
      </c>
      <c r="D223" s="222"/>
      <c r="E223" s="223">
        <v>1</v>
      </c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  <c r="V223" s="220"/>
      <c r="W223" s="220"/>
      <c r="X223" s="210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258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8">
        <v>96</v>
      </c>
      <c r="B224" s="239" t="s">
        <v>2198</v>
      </c>
      <c r="C224" s="260" t="s">
        <v>2167</v>
      </c>
      <c r="D224" s="240" t="s">
        <v>1157</v>
      </c>
      <c r="E224" s="241">
        <v>1</v>
      </c>
      <c r="F224" s="242"/>
      <c r="G224" s="243">
        <f>ROUND(E224*F224,2)</f>
        <v>0</v>
      </c>
      <c r="H224" s="242"/>
      <c r="I224" s="243">
        <f>ROUND(E224*H224,2)</f>
        <v>0</v>
      </c>
      <c r="J224" s="242"/>
      <c r="K224" s="243">
        <f>ROUND(E224*J224,2)</f>
        <v>0</v>
      </c>
      <c r="L224" s="243">
        <v>21</v>
      </c>
      <c r="M224" s="243">
        <f>G224*(1+L224/100)</f>
        <v>0</v>
      </c>
      <c r="N224" s="243">
        <v>15</v>
      </c>
      <c r="O224" s="243">
        <f>ROUND(E224*N224,2)</f>
        <v>15</v>
      </c>
      <c r="P224" s="243">
        <v>0</v>
      </c>
      <c r="Q224" s="243">
        <f>ROUND(E224*P224,2)</f>
        <v>0</v>
      </c>
      <c r="R224" s="243"/>
      <c r="S224" s="243" t="s">
        <v>279</v>
      </c>
      <c r="T224" s="244" t="s">
        <v>285</v>
      </c>
      <c r="U224" s="220">
        <v>0</v>
      </c>
      <c r="V224" s="220">
        <f>ROUND(E224*U224,2)</f>
        <v>0</v>
      </c>
      <c r="W224" s="220"/>
      <c r="X224" s="210"/>
      <c r="Y224" s="210"/>
      <c r="Z224" s="210"/>
      <c r="AA224" s="210"/>
      <c r="AB224" s="210"/>
      <c r="AC224" s="210"/>
      <c r="AD224" s="210"/>
      <c r="AE224" s="210"/>
      <c r="AF224" s="210"/>
      <c r="AG224" s="210" t="s">
        <v>985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17"/>
      <c r="B225" s="218"/>
      <c r="C225" s="262" t="s">
        <v>2155</v>
      </c>
      <c r="D225" s="222"/>
      <c r="E225" s="223">
        <v>1</v>
      </c>
      <c r="F225" s="220"/>
      <c r="G225" s="220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  <c r="S225" s="220"/>
      <c r="T225" s="220"/>
      <c r="U225" s="220"/>
      <c r="V225" s="220"/>
      <c r="W225" s="220"/>
      <c r="X225" s="210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258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8">
        <v>97</v>
      </c>
      <c r="B226" s="239" t="s">
        <v>2199</v>
      </c>
      <c r="C226" s="260" t="s">
        <v>2200</v>
      </c>
      <c r="D226" s="240" t="s">
        <v>1157</v>
      </c>
      <c r="E226" s="241">
        <v>1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3">
        <v>23</v>
      </c>
      <c r="O226" s="243">
        <f>ROUND(E226*N226,2)</f>
        <v>23</v>
      </c>
      <c r="P226" s="243">
        <v>0</v>
      </c>
      <c r="Q226" s="243">
        <f>ROUND(E226*P226,2)</f>
        <v>0</v>
      </c>
      <c r="R226" s="243"/>
      <c r="S226" s="243" t="s">
        <v>279</v>
      </c>
      <c r="T226" s="244" t="s">
        <v>285</v>
      </c>
      <c r="U226" s="220">
        <v>0</v>
      </c>
      <c r="V226" s="220">
        <f>ROUND(E226*U226,2)</f>
        <v>0</v>
      </c>
      <c r="W226" s="220"/>
      <c r="X226" s="210"/>
      <c r="Y226" s="210"/>
      <c r="Z226" s="210"/>
      <c r="AA226" s="210"/>
      <c r="AB226" s="210"/>
      <c r="AC226" s="210"/>
      <c r="AD226" s="210"/>
      <c r="AE226" s="210"/>
      <c r="AF226" s="210"/>
      <c r="AG226" s="210" t="s">
        <v>985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17"/>
      <c r="B227" s="218"/>
      <c r="C227" s="262" t="s">
        <v>2155</v>
      </c>
      <c r="D227" s="222"/>
      <c r="E227" s="223">
        <v>1</v>
      </c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10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258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38">
        <v>98</v>
      </c>
      <c r="B228" s="239" t="s">
        <v>2201</v>
      </c>
      <c r="C228" s="260" t="s">
        <v>2089</v>
      </c>
      <c r="D228" s="240" t="s">
        <v>1157</v>
      </c>
      <c r="E228" s="241">
        <v>1</v>
      </c>
      <c r="F228" s="242"/>
      <c r="G228" s="243">
        <f>ROUND(E228*F228,2)</f>
        <v>0</v>
      </c>
      <c r="H228" s="242"/>
      <c r="I228" s="243">
        <f>ROUND(E228*H228,2)</f>
        <v>0</v>
      </c>
      <c r="J228" s="242"/>
      <c r="K228" s="243">
        <f>ROUND(E228*J228,2)</f>
        <v>0</v>
      </c>
      <c r="L228" s="243">
        <v>21</v>
      </c>
      <c r="M228" s="243">
        <f>G228*(1+L228/100)</f>
        <v>0</v>
      </c>
      <c r="N228" s="243">
        <v>0.5</v>
      </c>
      <c r="O228" s="243">
        <f>ROUND(E228*N228,2)</f>
        <v>0.5</v>
      </c>
      <c r="P228" s="243">
        <v>0</v>
      </c>
      <c r="Q228" s="243">
        <f>ROUND(E228*P228,2)</f>
        <v>0</v>
      </c>
      <c r="R228" s="243"/>
      <c r="S228" s="243" t="s">
        <v>279</v>
      </c>
      <c r="T228" s="244" t="s">
        <v>285</v>
      </c>
      <c r="U228" s="220">
        <v>0</v>
      </c>
      <c r="V228" s="220">
        <f>ROUND(E228*U228,2)</f>
        <v>0</v>
      </c>
      <c r="W228" s="220"/>
      <c r="X228" s="210"/>
      <c r="Y228" s="210"/>
      <c r="Z228" s="210"/>
      <c r="AA228" s="210"/>
      <c r="AB228" s="210"/>
      <c r="AC228" s="210"/>
      <c r="AD228" s="210"/>
      <c r="AE228" s="210"/>
      <c r="AF228" s="210"/>
      <c r="AG228" s="210" t="s">
        <v>985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17"/>
      <c r="B229" s="218"/>
      <c r="C229" s="262" t="s">
        <v>2155</v>
      </c>
      <c r="D229" s="222"/>
      <c r="E229" s="223">
        <v>1</v>
      </c>
      <c r="F229" s="220"/>
      <c r="G229" s="220"/>
      <c r="H229" s="220"/>
      <c r="I229" s="220"/>
      <c r="J229" s="220"/>
      <c r="K229" s="220"/>
      <c r="L229" s="220"/>
      <c r="M229" s="220"/>
      <c r="N229" s="220"/>
      <c r="O229" s="220"/>
      <c r="P229" s="220"/>
      <c r="Q229" s="220"/>
      <c r="R229" s="220"/>
      <c r="S229" s="220"/>
      <c r="T229" s="220"/>
      <c r="U229" s="220"/>
      <c r="V229" s="220"/>
      <c r="W229" s="220"/>
      <c r="X229" s="210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258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38">
        <v>99</v>
      </c>
      <c r="B230" s="239" t="s">
        <v>2202</v>
      </c>
      <c r="C230" s="260" t="s">
        <v>2203</v>
      </c>
      <c r="D230" s="240" t="s">
        <v>1985</v>
      </c>
      <c r="E230" s="241">
        <v>7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3">
        <v>1.2</v>
      </c>
      <c r="O230" s="243">
        <f>ROUND(E230*N230,2)</f>
        <v>8.4</v>
      </c>
      <c r="P230" s="243">
        <v>0</v>
      </c>
      <c r="Q230" s="243">
        <f>ROUND(E230*P230,2)</f>
        <v>0</v>
      </c>
      <c r="R230" s="243"/>
      <c r="S230" s="243" t="s">
        <v>279</v>
      </c>
      <c r="T230" s="244" t="s">
        <v>285</v>
      </c>
      <c r="U230" s="220">
        <v>0</v>
      </c>
      <c r="V230" s="220">
        <f>ROUND(E230*U230,2)</f>
        <v>0</v>
      </c>
      <c r="W230" s="220"/>
      <c r="X230" s="210"/>
      <c r="Y230" s="210"/>
      <c r="Z230" s="210"/>
      <c r="AA230" s="210"/>
      <c r="AB230" s="210"/>
      <c r="AC230" s="210"/>
      <c r="AD230" s="210"/>
      <c r="AE230" s="210"/>
      <c r="AF230" s="210"/>
      <c r="AG230" s="210" t="s">
        <v>985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17"/>
      <c r="B231" s="218"/>
      <c r="C231" s="262" t="s">
        <v>2204</v>
      </c>
      <c r="D231" s="222"/>
      <c r="E231" s="223">
        <v>7</v>
      </c>
      <c r="F231" s="220"/>
      <c r="G231" s="220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  <c r="S231" s="220"/>
      <c r="T231" s="220"/>
      <c r="U231" s="220"/>
      <c r="V231" s="220"/>
      <c r="W231" s="220"/>
      <c r="X231" s="210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258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38">
        <v>100</v>
      </c>
      <c r="B232" s="239" t="s">
        <v>2205</v>
      </c>
      <c r="C232" s="260" t="s">
        <v>2206</v>
      </c>
      <c r="D232" s="240" t="s">
        <v>1985</v>
      </c>
      <c r="E232" s="241">
        <v>7</v>
      </c>
      <c r="F232" s="242"/>
      <c r="G232" s="243">
        <f>ROUND(E232*F232,2)</f>
        <v>0</v>
      </c>
      <c r="H232" s="242"/>
      <c r="I232" s="243">
        <f>ROUND(E232*H232,2)</f>
        <v>0</v>
      </c>
      <c r="J232" s="242"/>
      <c r="K232" s="243">
        <f>ROUND(E232*J232,2)</f>
        <v>0</v>
      </c>
      <c r="L232" s="243">
        <v>21</v>
      </c>
      <c r="M232" s="243">
        <f>G232*(1+L232/100)</f>
        <v>0</v>
      </c>
      <c r="N232" s="243">
        <v>0.8</v>
      </c>
      <c r="O232" s="243">
        <f>ROUND(E232*N232,2)</f>
        <v>5.6</v>
      </c>
      <c r="P232" s="243">
        <v>0</v>
      </c>
      <c r="Q232" s="243">
        <f>ROUND(E232*P232,2)</f>
        <v>0</v>
      </c>
      <c r="R232" s="243"/>
      <c r="S232" s="243" t="s">
        <v>279</v>
      </c>
      <c r="T232" s="244" t="s">
        <v>285</v>
      </c>
      <c r="U232" s="220">
        <v>0</v>
      </c>
      <c r="V232" s="220">
        <f>ROUND(E232*U232,2)</f>
        <v>0</v>
      </c>
      <c r="W232" s="220"/>
      <c r="X232" s="210"/>
      <c r="Y232" s="210"/>
      <c r="Z232" s="210"/>
      <c r="AA232" s="210"/>
      <c r="AB232" s="210"/>
      <c r="AC232" s="210"/>
      <c r="AD232" s="210"/>
      <c r="AE232" s="210"/>
      <c r="AF232" s="210"/>
      <c r="AG232" s="210" t="s">
        <v>985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17"/>
      <c r="B233" s="218"/>
      <c r="C233" s="262" t="s">
        <v>2204</v>
      </c>
      <c r="D233" s="222"/>
      <c r="E233" s="223">
        <v>7</v>
      </c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  <c r="S233" s="220"/>
      <c r="T233" s="220"/>
      <c r="U233" s="220"/>
      <c r="V233" s="220"/>
      <c r="W233" s="220"/>
      <c r="X233" s="210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258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50">
        <v>101</v>
      </c>
      <c r="B234" s="251" t="s">
        <v>2207</v>
      </c>
      <c r="C234" s="266" t="s">
        <v>2097</v>
      </c>
      <c r="D234" s="252" t="s">
        <v>1157</v>
      </c>
      <c r="E234" s="253">
        <v>1</v>
      </c>
      <c r="F234" s="254"/>
      <c r="G234" s="255">
        <f>ROUND(E234*F234,2)</f>
        <v>0</v>
      </c>
      <c r="H234" s="254"/>
      <c r="I234" s="255">
        <f>ROUND(E234*H234,2)</f>
        <v>0</v>
      </c>
      <c r="J234" s="254"/>
      <c r="K234" s="255">
        <f>ROUND(E234*J234,2)</f>
        <v>0</v>
      </c>
      <c r="L234" s="255">
        <v>21</v>
      </c>
      <c r="M234" s="255">
        <f>G234*(1+L234/100)</f>
        <v>0</v>
      </c>
      <c r="N234" s="255">
        <v>0</v>
      </c>
      <c r="O234" s="255">
        <f>ROUND(E234*N234,2)</f>
        <v>0</v>
      </c>
      <c r="P234" s="255">
        <v>0</v>
      </c>
      <c r="Q234" s="255">
        <f>ROUND(E234*P234,2)</f>
        <v>0</v>
      </c>
      <c r="R234" s="255"/>
      <c r="S234" s="255" t="s">
        <v>279</v>
      </c>
      <c r="T234" s="256" t="s">
        <v>285</v>
      </c>
      <c r="U234" s="220">
        <v>0</v>
      </c>
      <c r="V234" s="220">
        <f>ROUND(E234*U234,2)</f>
        <v>0</v>
      </c>
      <c r="W234" s="220"/>
      <c r="X234" s="210"/>
      <c r="Y234" s="210"/>
      <c r="Z234" s="210"/>
      <c r="AA234" s="210"/>
      <c r="AB234" s="210"/>
      <c r="AC234" s="210"/>
      <c r="AD234" s="210"/>
      <c r="AE234" s="210"/>
      <c r="AF234" s="210"/>
      <c r="AG234" s="210" t="s">
        <v>985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38">
        <v>102</v>
      </c>
      <c r="B235" s="239" t="s">
        <v>2208</v>
      </c>
      <c r="C235" s="260" t="s">
        <v>2098</v>
      </c>
      <c r="D235" s="240" t="s">
        <v>2099</v>
      </c>
      <c r="E235" s="241">
        <v>1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3">
        <v>7</v>
      </c>
      <c r="O235" s="243">
        <f>ROUND(E235*N235,2)</f>
        <v>7</v>
      </c>
      <c r="P235" s="243">
        <v>0</v>
      </c>
      <c r="Q235" s="243">
        <f>ROUND(E235*P235,2)</f>
        <v>0</v>
      </c>
      <c r="R235" s="243"/>
      <c r="S235" s="243" t="s">
        <v>279</v>
      </c>
      <c r="T235" s="244" t="s">
        <v>285</v>
      </c>
      <c r="U235" s="220">
        <v>0</v>
      </c>
      <c r="V235" s="220">
        <f>ROUND(E235*U235,2)</f>
        <v>0</v>
      </c>
      <c r="W235" s="220"/>
      <c r="X235" s="210"/>
      <c r="Y235" s="210"/>
      <c r="Z235" s="210"/>
      <c r="AA235" s="210"/>
      <c r="AB235" s="210"/>
      <c r="AC235" s="210"/>
      <c r="AD235" s="210"/>
      <c r="AE235" s="210"/>
      <c r="AF235" s="210"/>
      <c r="AG235" s="210" t="s">
        <v>985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17"/>
      <c r="B236" s="218"/>
      <c r="C236" s="262" t="s">
        <v>2155</v>
      </c>
      <c r="D236" s="222"/>
      <c r="E236" s="223">
        <v>1</v>
      </c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  <c r="S236" s="220"/>
      <c r="T236" s="220"/>
      <c r="U236" s="220"/>
      <c r="V236" s="220"/>
      <c r="W236" s="220"/>
      <c r="X236" s="210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258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38">
        <v>103</v>
      </c>
      <c r="B237" s="239" t="s">
        <v>2209</v>
      </c>
      <c r="C237" s="260" t="s">
        <v>2095</v>
      </c>
      <c r="D237" s="240" t="s">
        <v>1985</v>
      </c>
      <c r="E237" s="241">
        <v>12</v>
      </c>
      <c r="F237" s="242"/>
      <c r="G237" s="243">
        <f>ROUND(E237*F237,2)</f>
        <v>0</v>
      </c>
      <c r="H237" s="242"/>
      <c r="I237" s="243">
        <f>ROUND(E237*H237,2)</f>
        <v>0</v>
      </c>
      <c r="J237" s="242"/>
      <c r="K237" s="243">
        <f>ROUND(E237*J237,2)</f>
        <v>0</v>
      </c>
      <c r="L237" s="243">
        <v>21</v>
      </c>
      <c r="M237" s="243">
        <f>G237*(1+L237/100)</f>
        <v>0</v>
      </c>
      <c r="N237" s="243">
        <v>0.3</v>
      </c>
      <c r="O237" s="243">
        <f>ROUND(E237*N237,2)</f>
        <v>3.6</v>
      </c>
      <c r="P237" s="243">
        <v>0</v>
      </c>
      <c r="Q237" s="243">
        <f>ROUND(E237*P237,2)</f>
        <v>0</v>
      </c>
      <c r="R237" s="243"/>
      <c r="S237" s="243" t="s">
        <v>279</v>
      </c>
      <c r="T237" s="244" t="s">
        <v>285</v>
      </c>
      <c r="U237" s="220">
        <v>0</v>
      </c>
      <c r="V237" s="220">
        <f>ROUND(E237*U237,2)</f>
        <v>0</v>
      </c>
      <c r="W237" s="220"/>
      <c r="X237" s="210"/>
      <c r="Y237" s="210"/>
      <c r="Z237" s="210"/>
      <c r="AA237" s="210"/>
      <c r="AB237" s="210"/>
      <c r="AC237" s="210"/>
      <c r="AD237" s="210"/>
      <c r="AE237" s="210"/>
      <c r="AF237" s="210"/>
      <c r="AG237" s="210" t="s">
        <v>985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17"/>
      <c r="B238" s="218"/>
      <c r="C238" s="262" t="s">
        <v>2210</v>
      </c>
      <c r="D238" s="222"/>
      <c r="E238" s="223">
        <v>12</v>
      </c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20"/>
      <c r="U238" s="220"/>
      <c r="V238" s="220"/>
      <c r="W238" s="220"/>
      <c r="X238" s="210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258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38">
        <v>104</v>
      </c>
      <c r="B239" s="239" t="s">
        <v>2211</v>
      </c>
      <c r="C239" s="260" t="s">
        <v>2212</v>
      </c>
      <c r="D239" s="240" t="s">
        <v>2099</v>
      </c>
      <c r="E239" s="241">
        <v>1</v>
      </c>
      <c r="F239" s="242"/>
      <c r="G239" s="243">
        <f>ROUND(E239*F239,2)</f>
        <v>0</v>
      </c>
      <c r="H239" s="242"/>
      <c r="I239" s="243">
        <f>ROUND(E239*H239,2)</f>
        <v>0</v>
      </c>
      <c r="J239" s="242"/>
      <c r="K239" s="243">
        <f>ROUND(E239*J239,2)</f>
        <v>0</v>
      </c>
      <c r="L239" s="243">
        <v>21</v>
      </c>
      <c r="M239" s="243">
        <f>G239*(1+L239/100)</f>
        <v>0</v>
      </c>
      <c r="N239" s="243">
        <v>2</v>
      </c>
      <c r="O239" s="243">
        <f>ROUND(E239*N239,2)</f>
        <v>2</v>
      </c>
      <c r="P239" s="243">
        <v>0</v>
      </c>
      <c r="Q239" s="243">
        <f>ROUND(E239*P239,2)</f>
        <v>0</v>
      </c>
      <c r="R239" s="243"/>
      <c r="S239" s="243" t="s">
        <v>279</v>
      </c>
      <c r="T239" s="244" t="s">
        <v>285</v>
      </c>
      <c r="U239" s="220">
        <v>0</v>
      </c>
      <c r="V239" s="220">
        <f>ROUND(E239*U239,2)</f>
        <v>0</v>
      </c>
      <c r="W239" s="220"/>
      <c r="X239" s="210"/>
      <c r="Y239" s="210"/>
      <c r="Z239" s="210"/>
      <c r="AA239" s="210"/>
      <c r="AB239" s="210"/>
      <c r="AC239" s="210"/>
      <c r="AD239" s="210"/>
      <c r="AE239" s="210"/>
      <c r="AF239" s="210"/>
      <c r="AG239" s="210" t="s">
        <v>1053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17"/>
      <c r="B240" s="218"/>
      <c r="C240" s="262" t="s">
        <v>2155</v>
      </c>
      <c r="D240" s="222"/>
      <c r="E240" s="223">
        <v>1</v>
      </c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20"/>
      <c r="U240" s="220"/>
      <c r="V240" s="220"/>
      <c r="W240" s="220"/>
      <c r="X240" s="210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258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x14ac:dyDescent="0.2">
      <c r="A241" s="228" t="s">
        <v>247</v>
      </c>
      <c r="B241" s="229" t="s">
        <v>195</v>
      </c>
      <c r="C241" s="259" t="s">
        <v>196</v>
      </c>
      <c r="D241" s="230"/>
      <c r="E241" s="231"/>
      <c r="F241" s="232"/>
      <c r="G241" s="232">
        <f>SUMIF(AG242:AG242,"&lt;&gt;NOR",G242:G242)</f>
        <v>0</v>
      </c>
      <c r="H241" s="232"/>
      <c r="I241" s="232">
        <f>SUM(I242:I242)</f>
        <v>0</v>
      </c>
      <c r="J241" s="232"/>
      <c r="K241" s="232">
        <f>SUM(K242:K242)</f>
        <v>0</v>
      </c>
      <c r="L241" s="232"/>
      <c r="M241" s="232">
        <f>SUM(M242:M242)</f>
        <v>0</v>
      </c>
      <c r="N241" s="232"/>
      <c r="O241" s="232">
        <f>SUM(O242:O242)</f>
        <v>0</v>
      </c>
      <c r="P241" s="232"/>
      <c r="Q241" s="232">
        <f>SUM(Q242:Q242)</f>
        <v>0</v>
      </c>
      <c r="R241" s="232"/>
      <c r="S241" s="232"/>
      <c r="T241" s="233"/>
      <c r="U241" s="227"/>
      <c r="V241" s="227">
        <f>SUM(V242:V242)</f>
        <v>0</v>
      </c>
      <c r="W241" s="227"/>
      <c r="AG241" t="s">
        <v>248</v>
      </c>
    </row>
    <row r="242" spans="1:60" outlineLevel="1" x14ac:dyDescent="0.2">
      <c r="A242" s="250">
        <v>105</v>
      </c>
      <c r="B242" s="251" t="s">
        <v>2213</v>
      </c>
      <c r="C242" s="266" t="s">
        <v>2214</v>
      </c>
      <c r="D242" s="252" t="s">
        <v>251</v>
      </c>
      <c r="E242" s="253">
        <v>39</v>
      </c>
      <c r="F242" s="254"/>
      <c r="G242" s="255">
        <f>ROUND(E242*F242,2)</f>
        <v>0</v>
      </c>
      <c r="H242" s="254"/>
      <c r="I242" s="255">
        <f>ROUND(E242*H242,2)</f>
        <v>0</v>
      </c>
      <c r="J242" s="254"/>
      <c r="K242" s="255">
        <f>ROUND(E242*J242,2)</f>
        <v>0</v>
      </c>
      <c r="L242" s="255">
        <v>21</v>
      </c>
      <c r="M242" s="255">
        <f>G242*(1+L242/100)</f>
        <v>0</v>
      </c>
      <c r="N242" s="255">
        <v>0</v>
      </c>
      <c r="O242" s="255">
        <f>ROUND(E242*N242,2)</f>
        <v>0</v>
      </c>
      <c r="P242" s="255">
        <v>0</v>
      </c>
      <c r="Q242" s="255">
        <f>ROUND(E242*P242,2)</f>
        <v>0</v>
      </c>
      <c r="R242" s="255"/>
      <c r="S242" s="255" t="s">
        <v>279</v>
      </c>
      <c r="T242" s="256" t="s">
        <v>285</v>
      </c>
      <c r="U242" s="220">
        <v>0</v>
      </c>
      <c r="V242" s="220">
        <f>ROUND(E242*U242,2)</f>
        <v>0</v>
      </c>
      <c r="W242" s="220"/>
      <c r="X242" s="210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2215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5.5" x14ac:dyDescent="0.2">
      <c r="A243" s="228" t="s">
        <v>247</v>
      </c>
      <c r="B243" s="229" t="s">
        <v>122</v>
      </c>
      <c r="C243" s="259" t="s">
        <v>199</v>
      </c>
      <c r="D243" s="230"/>
      <c r="E243" s="231"/>
      <c r="F243" s="232"/>
      <c r="G243" s="232">
        <f>SUMIF(AG244:AG290,"&lt;&gt;NOR",G244:G290)</f>
        <v>0</v>
      </c>
      <c r="H243" s="232"/>
      <c r="I243" s="232">
        <f>SUM(I244:I290)</f>
        <v>0</v>
      </c>
      <c r="J243" s="232"/>
      <c r="K243" s="232">
        <f>SUM(K244:K290)</f>
        <v>0</v>
      </c>
      <c r="L243" s="232"/>
      <c r="M243" s="232">
        <f>SUM(M244:M290)</f>
        <v>0</v>
      </c>
      <c r="N243" s="232"/>
      <c r="O243" s="232">
        <f>SUM(O244:O290)</f>
        <v>542.18000000000006</v>
      </c>
      <c r="P243" s="232"/>
      <c r="Q243" s="232">
        <f>SUM(Q244:Q290)</f>
        <v>0</v>
      </c>
      <c r="R243" s="232"/>
      <c r="S243" s="232"/>
      <c r="T243" s="233"/>
      <c r="U243" s="227"/>
      <c r="V243" s="227">
        <f>SUM(V244:V290)</f>
        <v>0</v>
      </c>
      <c r="W243" s="227"/>
      <c r="AG243" t="s">
        <v>248</v>
      </c>
    </row>
    <row r="244" spans="1:60" outlineLevel="1" x14ac:dyDescent="0.2">
      <c r="A244" s="238">
        <v>106</v>
      </c>
      <c r="B244" s="239" t="s">
        <v>2216</v>
      </c>
      <c r="C244" s="260" t="s">
        <v>2101</v>
      </c>
      <c r="D244" s="240" t="s">
        <v>1157</v>
      </c>
      <c r="E244" s="241">
        <v>1</v>
      </c>
      <c r="F244" s="242"/>
      <c r="G244" s="243">
        <f>ROUND(E244*F244,2)</f>
        <v>0</v>
      </c>
      <c r="H244" s="242"/>
      <c r="I244" s="243">
        <f>ROUND(E244*H244,2)</f>
        <v>0</v>
      </c>
      <c r="J244" s="242"/>
      <c r="K244" s="243">
        <f>ROUND(E244*J244,2)</f>
        <v>0</v>
      </c>
      <c r="L244" s="243">
        <v>21</v>
      </c>
      <c r="M244" s="243">
        <f>G244*(1+L244/100)</f>
        <v>0</v>
      </c>
      <c r="N244" s="243">
        <v>305</v>
      </c>
      <c r="O244" s="243">
        <f>ROUND(E244*N244,2)</f>
        <v>305</v>
      </c>
      <c r="P244" s="243">
        <v>0</v>
      </c>
      <c r="Q244" s="243">
        <f>ROUND(E244*P244,2)</f>
        <v>0</v>
      </c>
      <c r="R244" s="243"/>
      <c r="S244" s="243" t="s">
        <v>279</v>
      </c>
      <c r="T244" s="244" t="s">
        <v>285</v>
      </c>
      <c r="U244" s="220">
        <v>0</v>
      </c>
      <c r="V244" s="220">
        <f>ROUND(E244*U244,2)</f>
        <v>0</v>
      </c>
      <c r="W244" s="220"/>
      <c r="X244" s="210"/>
      <c r="Y244" s="210"/>
      <c r="Z244" s="210"/>
      <c r="AA244" s="210"/>
      <c r="AB244" s="210"/>
      <c r="AC244" s="210"/>
      <c r="AD244" s="210"/>
      <c r="AE244" s="210"/>
      <c r="AF244" s="210"/>
      <c r="AG244" s="210" t="s">
        <v>985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67.5" outlineLevel="1" x14ac:dyDescent="0.2">
      <c r="A245" s="217"/>
      <c r="B245" s="218"/>
      <c r="C245" s="263" t="s">
        <v>2217</v>
      </c>
      <c r="D245" s="246"/>
      <c r="E245" s="246"/>
      <c r="F245" s="246"/>
      <c r="G245" s="246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10"/>
      <c r="Y245" s="210"/>
      <c r="Z245" s="210"/>
      <c r="AA245" s="210"/>
      <c r="AB245" s="210"/>
      <c r="AC245" s="210"/>
      <c r="AD245" s="210"/>
      <c r="AE245" s="210"/>
      <c r="AF245" s="210"/>
      <c r="AG245" s="210" t="s">
        <v>321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47" t="str">
        <f>C245</f>
        <v>Kompaktní  větrací jednotka stojatá s hrdly nahoru, s dvěma ventilátory s EC motory, fitry kazetové - přívod  F7, odvod M5, el.p. 0,765/0,700kW/400V/50 Hz,  Qvp/o=2275/1890m3/h, pz=250/220Pa,  rekuperační deskový  výměník (účinnost 90%) s by-passem s klapkou a servem, el. ohřívač 9 kW/400V/50Hz, přímý reverzibilní výparník Qchl/t=8,0/9,0 kW, rozvaděč na jednotce, kruhová hrdla DN 400 mm, Vývod kondenzátu  - 3x, podstavné nohy s rámem, manostaty filtrů, prostorová čidla teploty 2x, čidlo přív. vzduchu, čidlo odv. vzduchu, čidlo námrazy, kompletní digitální regulace s jištěním a dotyk. ovládacím panelem - VAV regulace, skříň s lakovaných pozink. plechů tl. Izolace 45mm. Jednotka splňuje ErP (Ecodesign) - nařízení EU 1253/2014.</v>
      </c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17"/>
      <c r="B246" s="218"/>
      <c r="C246" s="262" t="s">
        <v>2218</v>
      </c>
      <c r="D246" s="222"/>
      <c r="E246" s="223">
        <v>1</v>
      </c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10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258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2.5" outlineLevel="1" x14ac:dyDescent="0.2">
      <c r="A247" s="238">
        <v>107</v>
      </c>
      <c r="B247" s="239" t="s">
        <v>2219</v>
      </c>
      <c r="C247" s="260" t="s">
        <v>2220</v>
      </c>
      <c r="D247" s="240" t="s">
        <v>1985</v>
      </c>
      <c r="E247" s="241">
        <v>11</v>
      </c>
      <c r="F247" s="242"/>
      <c r="G247" s="243">
        <f>ROUND(E247*F247,2)</f>
        <v>0</v>
      </c>
      <c r="H247" s="242"/>
      <c r="I247" s="243">
        <f>ROUND(E247*H247,2)</f>
        <v>0</v>
      </c>
      <c r="J247" s="242"/>
      <c r="K247" s="243">
        <f>ROUND(E247*J247,2)</f>
        <v>0</v>
      </c>
      <c r="L247" s="243">
        <v>21</v>
      </c>
      <c r="M247" s="243">
        <f>G247*(1+L247/100)</f>
        <v>0</v>
      </c>
      <c r="N247" s="243">
        <v>1.4</v>
      </c>
      <c r="O247" s="243">
        <f>ROUND(E247*N247,2)</f>
        <v>15.4</v>
      </c>
      <c r="P247" s="243">
        <v>0</v>
      </c>
      <c r="Q247" s="243">
        <f>ROUND(E247*P247,2)</f>
        <v>0</v>
      </c>
      <c r="R247" s="243"/>
      <c r="S247" s="243" t="s">
        <v>279</v>
      </c>
      <c r="T247" s="244" t="s">
        <v>285</v>
      </c>
      <c r="U247" s="220">
        <v>0</v>
      </c>
      <c r="V247" s="220">
        <f>ROUND(E247*U247,2)</f>
        <v>0</v>
      </c>
      <c r="W247" s="220"/>
      <c r="X247" s="210"/>
      <c r="Y247" s="210"/>
      <c r="Z247" s="210"/>
      <c r="AA247" s="210"/>
      <c r="AB247" s="210"/>
      <c r="AC247" s="210"/>
      <c r="AD247" s="210"/>
      <c r="AE247" s="210"/>
      <c r="AF247" s="210"/>
      <c r="AG247" s="210" t="s">
        <v>985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17"/>
      <c r="B248" s="218"/>
      <c r="C248" s="262" t="s">
        <v>2221</v>
      </c>
      <c r="D248" s="222"/>
      <c r="E248" s="223">
        <v>11</v>
      </c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  <c r="V248" s="220"/>
      <c r="W248" s="220"/>
      <c r="X248" s="210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258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50">
        <v>108</v>
      </c>
      <c r="B249" s="251" t="s">
        <v>2222</v>
      </c>
      <c r="C249" s="266" t="s">
        <v>2122</v>
      </c>
      <c r="D249" s="252" t="s">
        <v>1157</v>
      </c>
      <c r="E249" s="253">
        <v>1</v>
      </c>
      <c r="F249" s="254"/>
      <c r="G249" s="255">
        <f>ROUND(E249*F249,2)</f>
        <v>0</v>
      </c>
      <c r="H249" s="254"/>
      <c r="I249" s="255">
        <f>ROUND(E249*H249,2)</f>
        <v>0</v>
      </c>
      <c r="J249" s="254"/>
      <c r="K249" s="255">
        <f>ROUND(E249*J249,2)</f>
        <v>0</v>
      </c>
      <c r="L249" s="255">
        <v>21</v>
      </c>
      <c r="M249" s="255">
        <f>G249*(1+L249/100)</f>
        <v>0</v>
      </c>
      <c r="N249" s="255">
        <v>5</v>
      </c>
      <c r="O249" s="255">
        <f>ROUND(E249*N249,2)</f>
        <v>5</v>
      </c>
      <c r="P249" s="255">
        <v>0</v>
      </c>
      <c r="Q249" s="255">
        <f>ROUND(E249*P249,2)</f>
        <v>0</v>
      </c>
      <c r="R249" s="255"/>
      <c r="S249" s="255" t="s">
        <v>279</v>
      </c>
      <c r="T249" s="256" t="s">
        <v>285</v>
      </c>
      <c r="U249" s="220">
        <v>0</v>
      </c>
      <c r="V249" s="220">
        <f>ROUND(E249*U249,2)</f>
        <v>0</v>
      </c>
      <c r="W249" s="220"/>
      <c r="X249" s="210"/>
      <c r="Y249" s="210"/>
      <c r="Z249" s="210"/>
      <c r="AA249" s="210"/>
      <c r="AB249" s="210"/>
      <c r="AC249" s="210"/>
      <c r="AD249" s="210"/>
      <c r="AE249" s="210"/>
      <c r="AF249" s="210"/>
      <c r="AG249" s="210" t="s">
        <v>985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38">
        <v>109</v>
      </c>
      <c r="B250" s="239" t="s">
        <v>2223</v>
      </c>
      <c r="C250" s="260" t="s">
        <v>2224</v>
      </c>
      <c r="D250" s="240" t="s">
        <v>1157</v>
      </c>
      <c r="E250" s="241">
        <v>1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21</v>
      </c>
      <c r="M250" s="243">
        <f>G250*(1+L250/100)</f>
        <v>0</v>
      </c>
      <c r="N250" s="243">
        <v>4</v>
      </c>
      <c r="O250" s="243">
        <f>ROUND(E250*N250,2)</f>
        <v>4</v>
      </c>
      <c r="P250" s="243">
        <v>0</v>
      </c>
      <c r="Q250" s="243">
        <f>ROUND(E250*P250,2)</f>
        <v>0</v>
      </c>
      <c r="R250" s="243"/>
      <c r="S250" s="243" t="s">
        <v>279</v>
      </c>
      <c r="T250" s="244" t="s">
        <v>285</v>
      </c>
      <c r="U250" s="220">
        <v>0</v>
      </c>
      <c r="V250" s="220">
        <f>ROUND(E250*U250,2)</f>
        <v>0</v>
      </c>
      <c r="W250" s="220"/>
      <c r="X250" s="210"/>
      <c r="Y250" s="210"/>
      <c r="Z250" s="210"/>
      <c r="AA250" s="210"/>
      <c r="AB250" s="210"/>
      <c r="AC250" s="210"/>
      <c r="AD250" s="210"/>
      <c r="AE250" s="210"/>
      <c r="AF250" s="210"/>
      <c r="AG250" s="210" t="s">
        <v>985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17"/>
      <c r="B251" s="218"/>
      <c r="C251" s="262" t="s">
        <v>2103</v>
      </c>
      <c r="D251" s="222"/>
      <c r="E251" s="223">
        <v>1</v>
      </c>
      <c r="F251" s="220"/>
      <c r="G251" s="220"/>
      <c r="H251" s="220"/>
      <c r="I251" s="220"/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  <c r="U251" s="220"/>
      <c r="V251" s="220"/>
      <c r="W251" s="220"/>
      <c r="X251" s="210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258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38">
        <v>110</v>
      </c>
      <c r="B252" s="239" t="s">
        <v>1261</v>
      </c>
      <c r="C252" s="260" t="s">
        <v>2126</v>
      </c>
      <c r="D252" s="240" t="s">
        <v>1157</v>
      </c>
      <c r="E252" s="241">
        <v>1</v>
      </c>
      <c r="F252" s="242"/>
      <c r="G252" s="243">
        <f>ROUND(E252*F252,2)</f>
        <v>0</v>
      </c>
      <c r="H252" s="242"/>
      <c r="I252" s="243">
        <f>ROUND(E252*H252,2)</f>
        <v>0</v>
      </c>
      <c r="J252" s="242"/>
      <c r="K252" s="243">
        <f>ROUND(E252*J252,2)</f>
        <v>0</v>
      </c>
      <c r="L252" s="243">
        <v>21</v>
      </c>
      <c r="M252" s="243">
        <f>G252*(1+L252/100)</f>
        <v>0</v>
      </c>
      <c r="N252" s="243">
        <v>1.5</v>
      </c>
      <c r="O252" s="243">
        <f>ROUND(E252*N252,2)</f>
        <v>1.5</v>
      </c>
      <c r="P252" s="243">
        <v>0</v>
      </c>
      <c r="Q252" s="243">
        <f>ROUND(E252*P252,2)</f>
        <v>0</v>
      </c>
      <c r="R252" s="243"/>
      <c r="S252" s="243" t="s">
        <v>279</v>
      </c>
      <c r="T252" s="244" t="s">
        <v>285</v>
      </c>
      <c r="U252" s="220">
        <v>0</v>
      </c>
      <c r="V252" s="220">
        <f>ROUND(E252*U252,2)</f>
        <v>0</v>
      </c>
      <c r="W252" s="220"/>
      <c r="X252" s="210"/>
      <c r="Y252" s="210"/>
      <c r="Z252" s="210"/>
      <c r="AA252" s="210"/>
      <c r="AB252" s="210"/>
      <c r="AC252" s="210"/>
      <c r="AD252" s="210"/>
      <c r="AE252" s="210"/>
      <c r="AF252" s="210"/>
      <c r="AG252" s="210" t="s">
        <v>985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17"/>
      <c r="B253" s="218"/>
      <c r="C253" s="262" t="s">
        <v>2103</v>
      </c>
      <c r="D253" s="222"/>
      <c r="E253" s="223">
        <v>1</v>
      </c>
      <c r="F253" s="220"/>
      <c r="G253" s="220"/>
      <c r="H253" s="220"/>
      <c r="I253" s="220"/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  <c r="U253" s="220"/>
      <c r="V253" s="220"/>
      <c r="W253" s="220"/>
      <c r="X253" s="210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258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38">
        <v>111</v>
      </c>
      <c r="B254" s="239" t="s">
        <v>1264</v>
      </c>
      <c r="C254" s="260" t="s">
        <v>2225</v>
      </c>
      <c r="D254" s="240" t="s">
        <v>1157</v>
      </c>
      <c r="E254" s="241">
        <v>1</v>
      </c>
      <c r="F254" s="242"/>
      <c r="G254" s="243">
        <f>ROUND(E254*F254,2)</f>
        <v>0</v>
      </c>
      <c r="H254" s="242"/>
      <c r="I254" s="243">
        <f>ROUND(E254*H254,2)</f>
        <v>0</v>
      </c>
      <c r="J254" s="242"/>
      <c r="K254" s="243">
        <f>ROUND(E254*J254,2)</f>
        <v>0</v>
      </c>
      <c r="L254" s="243">
        <v>21</v>
      </c>
      <c r="M254" s="243">
        <f>G254*(1+L254/100)</f>
        <v>0</v>
      </c>
      <c r="N254" s="243">
        <v>1.8</v>
      </c>
      <c r="O254" s="243">
        <f>ROUND(E254*N254,2)</f>
        <v>1.8</v>
      </c>
      <c r="P254" s="243">
        <v>0</v>
      </c>
      <c r="Q254" s="243">
        <f>ROUND(E254*P254,2)</f>
        <v>0</v>
      </c>
      <c r="R254" s="243"/>
      <c r="S254" s="243" t="s">
        <v>279</v>
      </c>
      <c r="T254" s="244" t="s">
        <v>285</v>
      </c>
      <c r="U254" s="220">
        <v>0</v>
      </c>
      <c r="V254" s="220">
        <f>ROUND(E254*U254,2)</f>
        <v>0</v>
      </c>
      <c r="W254" s="220"/>
      <c r="X254" s="210"/>
      <c r="Y254" s="210"/>
      <c r="Z254" s="210"/>
      <c r="AA254" s="210"/>
      <c r="AB254" s="210"/>
      <c r="AC254" s="210"/>
      <c r="AD254" s="210"/>
      <c r="AE254" s="210"/>
      <c r="AF254" s="210"/>
      <c r="AG254" s="210" t="s">
        <v>985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17"/>
      <c r="B255" s="218"/>
      <c r="C255" s="262" t="s">
        <v>2103</v>
      </c>
      <c r="D255" s="222"/>
      <c r="E255" s="223">
        <v>1</v>
      </c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10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258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38">
        <v>112</v>
      </c>
      <c r="B256" s="239" t="s">
        <v>2226</v>
      </c>
      <c r="C256" s="260" t="s">
        <v>2227</v>
      </c>
      <c r="D256" s="240" t="s">
        <v>1157</v>
      </c>
      <c r="E256" s="241">
        <v>1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3">
        <v>3</v>
      </c>
      <c r="O256" s="243">
        <f>ROUND(E256*N256,2)</f>
        <v>3</v>
      </c>
      <c r="P256" s="243">
        <v>0</v>
      </c>
      <c r="Q256" s="243">
        <f>ROUND(E256*P256,2)</f>
        <v>0</v>
      </c>
      <c r="R256" s="243"/>
      <c r="S256" s="243" t="s">
        <v>279</v>
      </c>
      <c r="T256" s="244" t="s">
        <v>285</v>
      </c>
      <c r="U256" s="220">
        <v>0</v>
      </c>
      <c r="V256" s="220">
        <f>ROUND(E256*U256,2)</f>
        <v>0</v>
      </c>
      <c r="W256" s="220"/>
      <c r="X256" s="210"/>
      <c r="Y256" s="210"/>
      <c r="Z256" s="210"/>
      <c r="AA256" s="210"/>
      <c r="AB256" s="210"/>
      <c r="AC256" s="210"/>
      <c r="AD256" s="210"/>
      <c r="AE256" s="210"/>
      <c r="AF256" s="210"/>
      <c r="AG256" s="210" t="s">
        <v>985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17"/>
      <c r="B257" s="218"/>
      <c r="C257" s="262" t="s">
        <v>2103</v>
      </c>
      <c r="D257" s="222"/>
      <c r="E257" s="223">
        <v>1</v>
      </c>
      <c r="F257" s="220"/>
      <c r="G257" s="220"/>
      <c r="H257" s="220"/>
      <c r="I257" s="220"/>
      <c r="J257" s="220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  <c r="U257" s="220"/>
      <c r="V257" s="220"/>
      <c r="W257" s="220"/>
      <c r="X257" s="210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258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38">
        <v>113</v>
      </c>
      <c r="B258" s="239" t="s">
        <v>2228</v>
      </c>
      <c r="C258" s="260" t="s">
        <v>2229</v>
      </c>
      <c r="D258" s="240" t="s">
        <v>1157</v>
      </c>
      <c r="E258" s="241">
        <v>1</v>
      </c>
      <c r="F258" s="242"/>
      <c r="G258" s="243">
        <f>ROUND(E258*F258,2)</f>
        <v>0</v>
      </c>
      <c r="H258" s="242"/>
      <c r="I258" s="243">
        <f>ROUND(E258*H258,2)</f>
        <v>0</v>
      </c>
      <c r="J258" s="242"/>
      <c r="K258" s="243">
        <f>ROUND(E258*J258,2)</f>
        <v>0</v>
      </c>
      <c r="L258" s="243">
        <v>21</v>
      </c>
      <c r="M258" s="243">
        <f>G258*(1+L258/100)</f>
        <v>0</v>
      </c>
      <c r="N258" s="243">
        <v>2.2000000000000002</v>
      </c>
      <c r="O258" s="243">
        <f>ROUND(E258*N258,2)</f>
        <v>2.2000000000000002</v>
      </c>
      <c r="P258" s="243">
        <v>0</v>
      </c>
      <c r="Q258" s="243">
        <f>ROUND(E258*P258,2)</f>
        <v>0</v>
      </c>
      <c r="R258" s="243"/>
      <c r="S258" s="243" t="s">
        <v>279</v>
      </c>
      <c r="T258" s="244" t="s">
        <v>285</v>
      </c>
      <c r="U258" s="220">
        <v>0</v>
      </c>
      <c r="V258" s="220">
        <f>ROUND(E258*U258,2)</f>
        <v>0</v>
      </c>
      <c r="W258" s="220"/>
      <c r="X258" s="210"/>
      <c r="Y258" s="210"/>
      <c r="Z258" s="210"/>
      <c r="AA258" s="210"/>
      <c r="AB258" s="210"/>
      <c r="AC258" s="210"/>
      <c r="AD258" s="210"/>
      <c r="AE258" s="210"/>
      <c r="AF258" s="210"/>
      <c r="AG258" s="210" t="s">
        <v>985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17"/>
      <c r="B259" s="218"/>
      <c r="C259" s="262" t="s">
        <v>2103</v>
      </c>
      <c r="D259" s="222"/>
      <c r="E259" s="223">
        <v>1</v>
      </c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  <c r="U259" s="220"/>
      <c r="V259" s="220"/>
      <c r="W259" s="220"/>
      <c r="X259" s="210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258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38">
        <v>114</v>
      </c>
      <c r="B260" s="239" t="s">
        <v>2230</v>
      </c>
      <c r="C260" s="260" t="s">
        <v>2176</v>
      </c>
      <c r="D260" s="240" t="s">
        <v>1157</v>
      </c>
      <c r="E260" s="241">
        <v>6</v>
      </c>
      <c r="F260" s="242"/>
      <c r="G260" s="243">
        <f>ROUND(E260*F260,2)</f>
        <v>0</v>
      </c>
      <c r="H260" s="242"/>
      <c r="I260" s="243">
        <f>ROUND(E260*H260,2)</f>
        <v>0</v>
      </c>
      <c r="J260" s="242"/>
      <c r="K260" s="243">
        <f>ROUND(E260*J260,2)</f>
        <v>0</v>
      </c>
      <c r="L260" s="243">
        <v>21</v>
      </c>
      <c r="M260" s="243">
        <f>G260*(1+L260/100)</f>
        <v>0</v>
      </c>
      <c r="N260" s="243">
        <v>10</v>
      </c>
      <c r="O260" s="243">
        <f>ROUND(E260*N260,2)</f>
        <v>60</v>
      </c>
      <c r="P260" s="243">
        <v>0</v>
      </c>
      <c r="Q260" s="243">
        <f>ROUND(E260*P260,2)</f>
        <v>0</v>
      </c>
      <c r="R260" s="243"/>
      <c r="S260" s="243" t="s">
        <v>279</v>
      </c>
      <c r="T260" s="244" t="s">
        <v>285</v>
      </c>
      <c r="U260" s="220">
        <v>0</v>
      </c>
      <c r="V260" s="220">
        <f>ROUND(E260*U260,2)</f>
        <v>0</v>
      </c>
      <c r="W260" s="220"/>
      <c r="X260" s="210"/>
      <c r="Y260" s="210"/>
      <c r="Z260" s="210"/>
      <c r="AA260" s="210"/>
      <c r="AB260" s="210"/>
      <c r="AC260" s="210"/>
      <c r="AD260" s="210"/>
      <c r="AE260" s="210"/>
      <c r="AF260" s="210"/>
      <c r="AG260" s="210" t="s">
        <v>985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17"/>
      <c r="B261" s="218"/>
      <c r="C261" s="263" t="s">
        <v>2231</v>
      </c>
      <c r="D261" s="246"/>
      <c r="E261" s="246"/>
      <c r="F261" s="246"/>
      <c r="G261" s="246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10"/>
      <c r="Y261" s="210"/>
      <c r="Z261" s="210"/>
      <c r="AA261" s="210"/>
      <c r="AB261" s="210"/>
      <c r="AC261" s="210"/>
      <c r="AD261" s="210"/>
      <c r="AE261" s="210"/>
      <c r="AF261" s="210"/>
      <c r="AG261" s="210" t="s">
        <v>321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17"/>
      <c r="B262" s="218"/>
      <c r="C262" s="262" t="s">
        <v>2134</v>
      </c>
      <c r="D262" s="222"/>
      <c r="E262" s="223">
        <v>6</v>
      </c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10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258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38">
        <v>115</v>
      </c>
      <c r="B263" s="239" t="s">
        <v>2232</v>
      </c>
      <c r="C263" s="260" t="s">
        <v>2176</v>
      </c>
      <c r="D263" s="240" t="s">
        <v>1157</v>
      </c>
      <c r="E263" s="241">
        <v>1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3">
        <v>11.3</v>
      </c>
      <c r="O263" s="243">
        <f>ROUND(E263*N263,2)</f>
        <v>11.3</v>
      </c>
      <c r="P263" s="243">
        <v>0</v>
      </c>
      <c r="Q263" s="243">
        <f>ROUND(E263*P263,2)</f>
        <v>0</v>
      </c>
      <c r="R263" s="243"/>
      <c r="S263" s="243" t="s">
        <v>279</v>
      </c>
      <c r="T263" s="244" t="s">
        <v>285</v>
      </c>
      <c r="U263" s="220">
        <v>0</v>
      </c>
      <c r="V263" s="220">
        <f>ROUND(E263*U263,2)</f>
        <v>0</v>
      </c>
      <c r="W263" s="220"/>
      <c r="X263" s="210"/>
      <c r="Y263" s="210"/>
      <c r="Z263" s="210"/>
      <c r="AA263" s="210"/>
      <c r="AB263" s="210"/>
      <c r="AC263" s="210"/>
      <c r="AD263" s="210"/>
      <c r="AE263" s="210"/>
      <c r="AF263" s="210"/>
      <c r="AG263" s="210" t="s">
        <v>985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17"/>
      <c r="B264" s="218"/>
      <c r="C264" s="263" t="s">
        <v>2177</v>
      </c>
      <c r="D264" s="246"/>
      <c r="E264" s="246"/>
      <c r="F264" s="246"/>
      <c r="G264" s="246"/>
      <c r="H264" s="220"/>
      <c r="I264" s="220"/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  <c r="U264" s="220"/>
      <c r="V264" s="220"/>
      <c r="W264" s="220"/>
      <c r="X264" s="210"/>
      <c r="Y264" s="210"/>
      <c r="Z264" s="210"/>
      <c r="AA264" s="210"/>
      <c r="AB264" s="210"/>
      <c r="AC264" s="210"/>
      <c r="AD264" s="210"/>
      <c r="AE264" s="210"/>
      <c r="AF264" s="210"/>
      <c r="AG264" s="210" t="s">
        <v>321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17"/>
      <c r="B265" s="218"/>
      <c r="C265" s="262" t="s">
        <v>2103</v>
      </c>
      <c r="D265" s="222"/>
      <c r="E265" s="223">
        <v>1</v>
      </c>
      <c r="F265" s="220"/>
      <c r="G265" s="220"/>
      <c r="H265" s="220"/>
      <c r="I265" s="220"/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  <c r="U265" s="220"/>
      <c r="V265" s="220"/>
      <c r="W265" s="220"/>
      <c r="X265" s="210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258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38">
        <v>116</v>
      </c>
      <c r="B266" s="239" t="s">
        <v>2233</v>
      </c>
      <c r="C266" s="260" t="s">
        <v>2234</v>
      </c>
      <c r="D266" s="240" t="s">
        <v>1157</v>
      </c>
      <c r="E266" s="241">
        <v>2</v>
      </c>
      <c r="F266" s="242"/>
      <c r="G266" s="243">
        <f>ROUND(E266*F266,2)</f>
        <v>0</v>
      </c>
      <c r="H266" s="242"/>
      <c r="I266" s="243">
        <f>ROUND(E266*H266,2)</f>
        <v>0</v>
      </c>
      <c r="J266" s="242"/>
      <c r="K266" s="243">
        <f>ROUND(E266*J266,2)</f>
        <v>0</v>
      </c>
      <c r="L266" s="243">
        <v>21</v>
      </c>
      <c r="M266" s="243">
        <f>G266*(1+L266/100)</f>
        <v>0</v>
      </c>
      <c r="N266" s="243">
        <v>1.6</v>
      </c>
      <c r="O266" s="243">
        <f>ROUND(E266*N266,2)</f>
        <v>3.2</v>
      </c>
      <c r="P266" s="243">
        <v>0</v>
      </c>
      <c r="Q266" s="243">
        <f>ROUND(E266*P266,2)</f>
        <v>0</v>
      </c>
      <c r="R266" s="243"/>
      <c r="S266" s="243" t="s">
        <v>279</v>
      </c>
      <c r="T266" s="244" t="s">
        <v>285</v>
      </c>
      <c r="U266" s="220">
        <v>0</v>
      </c>
      <c r="V266" s="220">
        <f>ROUND(E266*U266,2)</f>
        <v>0</v>
      </c>
      <c r="W266" s="220"/>
      <c r="X266" s="210"/>
      <c r="Y266" s="210"/>
      <c r="Z266" s="210"/>
      <c r="AA266" s="210"/>
      <c r="AB266" s="210"/>
      <c r="AC266" s="210"/>
      <c r="AD266" s="210"/>
      <c r="AE266" s="210"/>
      <c r="AF266" s="210"/>
      <c r="AG266" s="210" t="s">
        <v>985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17"/>
      <c r="B267" s="218"/>
      <c r="C267" s="262" t="s">
        <v>2131</v>
      </c>
      <c r="D267" s="222"/>
      <c r="E267" s="223">
        <v>2</v>
      </c>
      <c r="F267" s="220"/>
      <c r="G267" s="220"/>
      <c r="H267" s="220"/>
      <c r="I267" s="220"/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  <c r="U267" s="220"/>
      <c r="V267" s="220"/>
      <c r="W267" s="220"/>
      <c r="X267" s="210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258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38">
        <v>117</v>
      </c>
      <c r="B268" s="239" t="s">
        <v>2235</v>
      </c>
      <c r="C268" s="260" t="s">
        <v>2236</v>
      </c>
      <c r="D268" s="240" t="s">
        <v>1157</v>
      </c>
      <c r="E268" s="241">
        <v>2</v>
      </c>
      <c r="F268" s="242"/>
      <c r="G268" s="243">
        <f>ROUND(E268*F268,2)</f>
        <v>0</v>
      </c>
      <c r="H268" s="242"/>
      <c r="I268" s="243">
        <f>ROUND(E268*H268,2)</f>
        <v>0</v>
      </c>
      <c r="J268" s="242"/>
      <c r="K268" s="243">
        <f>ROUND(E268*J268,2)</f>
        <v>0</v>
      </c>
      <c r="L268" s="243">
        <v>21</v>
      </c>
      <c r="M268" s="243">
        <f>G268*(1+L268/100)</f>
        <v>0</v>
      </c>
      <c r="N268" s="243">
        <v>0.5</v>
      </c>
      <c r="O268" s="243">
        <f>ROUND(E268*N268,2)</f>
        <v>1</v>
      </c>
      <c r="P268" s="243">
        <v>0</v>
      </c>
      <c r="Q268" s="243">
        <f>ROUND(E268*P268,2)</f>
        <v>0</v>
      </c>
      <c r="R268" s="243"/>
      <c r="S268" s="243" t="s">
        <v>279</v>
      </c>
      <c r="T268" s="244" t="s">
        <v>285</v>
      </c>
      <c r="U268" s="220">
        <v>0</v>
      </c>
      <c r="V268" s="220">
        <f>ROUND(E268*U268,2)</f>
        <v>0</v>
      </c>
      <c r="W268" s="220"/>
      <c r="X268" s="210"/>
      <c r="Y268" s="210"/>
      <c r="Z268" s="210"/>
      <c r="AA268" s="210"/>
      <c r="AB268" s="210"/>
      <c r="AC268" s="210"/>
      <c r="AD268" s="210"/>
      <c r="AE268" s="210"/>
      <c r="AF268" s="210"/>
      <c r="AG268" s="210" t="s">
        <v>985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17"/>
      <c r="B269" s="218"/>
      <c r="C269" s="262" t="s">
        <v>2131</v>
      </c>
      <c r="D269" s="222"/>
      <c r="E269" s="223">
        <v>2</v>
      </c>
      <c r="F269" s="220"/>
      <c r="G269" s="220"/>
      <c r="H269" s="220"/>
      <c r="I269" s="220"/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10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258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38">
        <v>118</v>
      </c>
      <c r="B270" s="239" t="s">
        <v>2237</v>
      </c>
      <c r="C270" s="260" t="s">
        <v>2238</v>
      </c>
      <c r="D270" s="240" t="s">
        <v>1157</v>
      </c>
      <c r="E270" s="241">
        <v>7</v>
      </c>
      <c r="F270" s="242"/>
      <c r="G270" s="243">
        <f>ROUND(E270*F270,2)</f>
        <v>0</v>
      </c>
      <c r="H270" s="242"/>
      <c r="I270" s="243">
        <f>ROUND(E270*H270,2)</f>
        <v>0</v>
      </c>
      <c r="J270" s="242"/>
      <c r="K270" s="243">
        <f>ROUND(E270*J270,2)</f>
        <v>0</v>
      </c>
      <c r="L270" s="243">
        <v>21</v>
      </c>
      <c r="M270" s="243">
        <f>G270*(1+L270/100)</f>
        <v>0</v>
      </c>
      <c r="N270" s="243">
        <v>2.4</v>
      </c>
      <c r="O270" s="243">
        <f>ROUND(E270*N270,2)</f>
        <v>16.8</v>
      </c>
      <c r="P270" s="243">
        <v>0</v>
      </c>
      <c r="Q270" s="243">
        <f>ROUND(E270*P270,2)</f>
        <v>0</v>
      </c>
      <c r="R270" s="243"/>
      <c r="S270" s="243" t="s">
        <v>279</v>
      </c>
      <c r="T270" s="244" t="s">
        <v>285</v>
      </c>
      <c r="U270" s="220">
        <v>0</v>
      </c>
      <c r="V270" s="220">
        <f>ROUND(E270*U270,2)</f>
        <v>0</v>
      </c>
      <c r="W270" s="220"/>
      <c r="X270" s="210"/>
      <c r="Y270" s="210"/>
      <c r="Z270" s="210"/>
      <c r="AA270" s="210"/>
      <c r="AB270" s="210"/>
      <c r="AC270" s="210"/>
      <c r="AD270" s="210"/>
      <c r="AE270" s="210"/>
      <c r="AF270" s="210"/>
      <c r="AG270" s="210" t="s">
        <v>985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17"/>
      <c r="B271" s="218"/>
      <c r="C271" s="262" t="s">
        <v>2239</v>
      </c>
      <c r="D271" s="222"/>
      <c r="E271" s="223">
        <v>7</v>
      </c>
      <c r="F271" s="220"/>
      <c r="G271" s="220"/>
      <c r="H271" s="220"/>
      <c r="I271" s="220"/>
      <c r="J271" s="220"/>
      <c r="K271" s="220"/>
      <c r="L271" s="220"/>
      <c r="M271" s="220"/>
      <c r="N271" s="220"/>
      <c r="O271" s="220"/>
      <c r="P271" s="220"/>
      <c r="Q271" s="220"/>
      <c r="R271" s="220"/>
      <c r="S271" s="220"/>
      <c r="T271" s="220"/>
      <c r="U271" s="220"/>
      <c r="V271" s="220"/>
      <c r="W271" s="220"/>
      <c r="X271" s="210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258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38">
        <v>119</v>
      </c>
      <c r="B272" s="239" t="s">
        <v>2240</v>
      </c>
      <c r="C272" s="260" t="s">
        <v>2241</v>
      </c>
      <c r="D272" s="240" t="s">
        <v>1157</v>
      </c>
      <c r="E272" s="241">
        <v>2</v>
      </c>
      <c r="F272" s="242"/>
      <c r="G272" s="243">
        <f>ROUND(E272*F272,2)</f>
        <v>0</v>
      </c>
      <c r="H272" s="242"/>
      <c r="I272" s="243">
        <f>ROUND(E272*H272,2)</f>
        <v>0</v>
      </c>
      <c r="J272" s="242"/>
      <c r="K272" s="243">
        <f>ROUND(E272*J272,2)</f>
        <v>0</v>
      </c>
      <c r="L272" s="243">
        <v>21</v>
      </c>
      <c r="M272" s="243">
        <f>G272*(1+L272/100)</f>
        <v>0</v>
      </c>
      <c r="N272" s="243">
        <v>2.99</v>
      </c>
      <c r="O272" s="243">
        <f>ROUND(E272*N272,2)</f>
        <v>5.98</v>
      </c>
      <c r="P272" s="243">
        <v>0</v>
      </c>
      <c r="Q272" s="243">
        <f>ROUND(E272*P272,2)</f>
        <v>0</v>
      </c>
      <c r="R272" s="243"/>
      <c r="S272" s="243" t="s">
        <v>279</v>
      </c>
      <c r="T272" s="244" t="s">
        <v>285</v>
      </c>
      <c r="U272" s="220">
        <v>0</v>
      </c>
      <c r="V272" s="220">
        <f>ROUND(E272*U272,2)</f>
        <v>0</v>
      </c>
      <c r="W272" s="220"/>
      <c r="X272" s="210"/>
      <c r="Y272" s="210"/>
      <c r="Z272" s="210"/>
      <c r="AA272" s="210"/>
      <c r="AB272" s="210"/>
      <c r="AC272" s="210"/>
      <c r="AD272" s="210"/>
      <c r="AE272" s="210"/>
      <c r="AF272" s="210"/>
      <c r="AG272" s="210" t="s">
        <v>985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17"/>
      <c r="B273" s="218"/>
      <c r="C273" s="262" t="s">
        <v>2131</v>
      </c>
      <c r="D273" s="222"/>
      <c r="E273" s="223">
        <v>2</v>
      </c>
      <c r="F273" s="220"/>
      <c r="G273" s="220"/>
      <c r="H273" s="220"/>
      <c r="I273" s="220"/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10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258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38">
        <v>120</v>
      </c>
      <c r="B274" s="239" t="s">
        <v>1320</v>
      </c>
      <c r="C274" s="260" t="s">
        <v>2242</v>
      </c>
      <c r="D274" s="240" t="s">
        <v>1157</v>
      </c>
      <c r="E274" s="241">
        <v>2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3">
        <v>0.28999999999999998</v>
      </c>
      <c r="O274" s="243">
        <f>ROUND(E274*N274,2)</f>
        <v>0.57999999999999996</v>
      </c>
      <c r="P274" s="243">
        <v>0</v>
      </c>
      <c r="Q274" s="243">
        <f>ROUND(E274*P274,2)</f>
        <v>0</v>
      </c>
      <c r="R274" s="243"/>
      <c r="S274" s="243" t="s">
        <v>279</v>
      </c>
      <c r="T274" s="244" t="s">
        <v>285</v>
      </c>
      <c r="U274" s="220">
        <v>0</v>
      </c>
      <c r="V274" s="220">
        <f>ROUND(E274*U274,2)</f>
        <v>0</v>
      </c>
      <c r="W274" s="220"/>
      <c r="X274" s="210"/>
      <c r="Y274" s="210"/>
      <c r="Z274" s="210"/>
      <c r="AA274" s="210"/>
      <c r="AB274" s="210"/>
      <c r="AC274" s="210"/>
      <c r="AD274" s="210"/>
      <c r="AE274" s="210"/>
      <c r="AF274" s="210"/>
      <c r="AG274" s="210" t="s">
        <v>985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17"/>
      <c r="B275" s="218"/>
      <c r="C275" s="262" t="s">
        <v>2131</v>
      </c>
      <c r="D275" s="222"/>
      <c r="E275" s="223">
        <v>2</v>
      </c>
      <c r="F275" s="220"/>
      <c r="G275" s="220"/>
      <c r="H275" s="220"/>
      <c r="I275" s="220"/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  <c r="U275" s="220"/>
      <c r="V275" s="220"/>
      <c r="W275" s="220"/>
      <c r="X275" s="210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258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38">
        <v>121</v>
      </c>
      <c r="B276" s="239" t="s">
        <v>2243</v>
      </c>
      <c r="C276" s="260" t="s">
        <v>2244</v>
      </c>
      <c r="D276" s="240" t="s">
        <v>1985</v>
      </c>
      <c r="E276" s="241">
        <v>2.7</v>
      </c>
      <c r="F276" s="242"/>
      <c r="G276" s="243">
        <f>ROUND(E276*F276,2)</f>
        <v>0</v>
      </c>
      <c r="H276" s="242"/>
      <c r="I276" s="243">
        <f>ROUND(E276*H276,2)</f>
        <v>0</v>
      </c>
      <c r="J276" s="242"/>
      <c r="K276" s="243">
        <f>ROUND(E276*J276,2)</f>
        <v>0</v>
      </c>
      <c r="L276" s="243">
        <v>21</v>
      </c>
      <c r="M276" s="243">
        <f>G276*(1+L276/100)</f>
        <v>0</v>
      </c>
      <c r="N276" s="243">
        <v>2.6</v>
      </c>
      <c r="O276" s="243">
        <f>ROUND(E276*N276,2)</f>
        <v>7.02</v>
      </c>
      <c r="P276" s="243">
        <v>0</v>
      </c>
      <c r="Q276" s="243">
        <f>ROUND(E276*P276,2)</f>
        <v>0</v>
      </c>
      <c r="R276" s="243"/>
      <c r="S276" s="243" t="s">
        <v>279</v>
      </c>
      <c r="T276" s="244" t="s">
        <v>285</v>
      </c>
      <c r="U276" s="220">
        <v>0</v>
      </c>
      <c r="V276" s="220">
        <f>ROUND(E276*U276,2)</f>
        <v>0</v>
      </c>
      <c r="W276" s="220"/>
      <c r="X276" s="210"/>
      <c r="Y276" s="210"/>
      <c r="Z276" s="210"/>
      <c r="AA276" s="210"/>
      <c r="AB276" s="210"/>
      <c r="AC276" s="210"/>
      <c r="AD276" s="210"/>
      <c r="AE276" s="210"/>
      <c r="AF276" s="210"/>
      <c r="AG276" s="210" t="s">
        <v>985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17"/>
      <c r="B277" s="218"/>
      <c r="C277" s="262" t="s">
        <v>2245</v>
      </c>
      <c r="D277" s="222"/>
      <c r="E277" s="223">
        <v>2.7</v>
      </c>
      <c r="F277" s="220"/>
      <c r="G277" s="220"/>
      <c r="H277" s="220"/>
      <c r="I277" s="220"/>
      <c r="J277" s="220"/>
      <c r="K277" s="220"/>
      <c r="L277" s="220"/>
      <c r="M277" s="220"/>
      <c r="N277" s="220"/>
      <c r="O277" s="220"/>
      <c r="P277" s="220"/>
      <c r="Q277" s="220"/>
      <c r="R277" s="220"/>
      <c r="S277" s="220"/>
      <c r="T277" s="220"/>
      <c r="U277" s="220"/>
      <c r="V277" s="220"/>
      <c r="W277" s="220"/>
      <c r="X277" s="210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258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38">
        <v>122</v>
      </c>
      <c r="B278" s="239" t="s">
        <v>2246</v>
      </c>
      <c r="C278" s="260" t="s">
        <v>2105</v>
      </c>
      <c r="D278" s="240" t="s">
        <v>1157</v>
      </c>
      <c r="E278" s="241">
        <v>1</v>
      </c>
      <c r="F278" s="242"/>
      <c r="G278" s="243">
        <f>ROUND(E278*F278,2)</f>
        <v>0</v>
      </c>
      <c r="H278" s="242"/>
      <c r="I278" s="243">
        <f>ROUND(E278*H278,2)</f>
        <v>0</v>
      </c>
      <c r="J278" s="242"/>
      <c r="K278" s="243">
        <f>ROUND(E278*J278,2)</f>
        <v>0</v>
      </c>
      <c r="L278" s="243">
        <v>21</v>
      </c>
      <c r="M278" s="243">
        <f>G278*(1+L278/100)</f>
        <v>0</v>
      </c>
      <c r="N278" s="243">
        <v>0.3</v>
      </c>
      <c r="O278" s="243">
        <f>ROUND(E278*N278,2)</f>
        <v>0.3</v>
      </c>
      <c r="P278" s="243">
        <v>0</v>
      </c>
      <c r="Q278" s="243">
        <f>ROUND(E278*P278,2)</f>
        <v>0</v>
      </c>
      <c r="R278" s="243"/>
      <c r="S278" s="243" t="s">
        <v>279</v>
      </c>
      <c r="T278" s="244" t="s">
        <v>285</v>
      </c>
      <c r="U278" s="220">
        <v>0</v>
      </c>
      <c r="V278" s="220">
        <f>ROUND(E278*U278,2)</f>
        <v>0</v>
      </c>
      <c r="W278" s="220"/>
      <c r="X278" s="210"/>
      <c r="Y278" s="210"/>
      <c r="Z278" s="210"/>
      <c r="AA278" s="210"/>
      <c r="AB278" s="210"/>
      <c r="AC278" s="210"/>
      <c r="AD278" s="210"/>
      <c r="AE278" s="210"/>
      <c r="AF278" s="210"/>
      <c r="AG278" s="210" t="s">
        <v>985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17"/>
      <c r="B279" s="218"/>
      <c r="C279" s="262" t="s">
        <v>2103</v>
      </c>
      <c r="D279" s="222"/>
      <c r="E279" s="223">
        <v>1</v>
      </c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  <c r="U279" s="220"/>
      <c r="V279" s="220"/>
      <c r="W279" s="220"/>
      <c r="X279" s="210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258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38">
        <v>123</v>
      </c>
      <c r="B280" s="239" t="s">
        <v>2247</v>
      </c>
      <c r="C280" s="260" t="s">
        <v>2107</v>
      </c>
      <c r="D280" s="240" t="s">
        <v>1157</v>
      </c>
      <c r="E280" s="241">
        <v>3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3">
        <v>0.3</v>
      </c>
      <c r="O280" s="243">
        <f>ROUND(E280*N280,2)</f>
        <v>0.9</v>
      </c>
      <c r="P280" s="243">
        <v>0</v>
      </c>
      <c r="Q280" s="243">
        <f>ROUND(E280*P280,2)</f>
        <v>0</v>
      </c>
      <c r="R280" s="243"/>
      <c r="S280" s="243" t="s">
        <v>279</v>
      </c>
      <c r="T280" s="244" t="s">
        <v>285</v>
      </c>
      <c r="U280" s="220">
        <v>0</v>
      </c>
      <c r="V280" s="220">
        <f>ROUND(E280*U280,2)</f>
        <v>0</v>
      </c>
      <c r="W280" s="220"/>
      <c r="X280" s="210"/>
      <c r="Y280" s="210"/>
      <c r="Z280" s="210"/>
      <c r="AA280" s="210"/>
      <c r="AB280" s="210"/>
      <c r="AC280" s="210"/>
      <c r="AD280" s="210"/>
      <c r="AE280" s="210"/>
      <c r="AF280" s="210"/>
      <c r="AG280" s="210" t="s">
        <v>985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17"/>
      <c r="B281" s="218"/>
      <c r="C281" s="262" t="s">
        <v>2108</v>
      </c>
      <c r="D281" s="222"/>
      <c r="E281" s="223">
        <v>3</v>
      </c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10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258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50">
        <v>124</v>
      </c>
      <c r="B282" s="251" t="s">
        <v>2248</v>
      </c>
      <c r="C282" s="266" t="s">
        <v>2110</v>
      </c>
      <c r="D282" s="252" t="s">
        <v>1157</v>
      </c>
      <c r="E282" s="253">
        <v>1</v>
      </c>
      <c r="F282" s="254"/>
      <c r="G282" s="255">
        <f>ROUND(E282*F282,2)</f>
        <v>0</v>
      </c>
      <c r="H282" s="254"/>
      <c r="I282" s="255">
        <f>ROUND(E282*H282,2)</f>
        <v>0</v>
      </c>
      <c r="J282" s="254"/>
      <c r="K282" s="255">
        <f>ROUND(E282*J282,2)</f>
        <v>0</v>
      </c>
      <c r="L282" s="255">
        <v>21</v>
      </c>
      <c r="M282" s="255">
        <f>G282*(1+L282/100)</f>
        <v>0</v>
      </c>
      <c r="N282" s="255">
        <v>0</v>
      </c>
      <c r="O282" s="255">
        <f>ROUND(E282*N282,2)</f>
        <v>0</v>
      </c>
      <c r="P282" s="255">
        <v>0</v>
      </c>
      <c r="Q282" s="255">
        <f>ROUND(E282*P282,2)</f>
        <v>0</v>
      </c>
      <c r="R282" s="255"/>
      <c r="S282" s="255" t="s">
        <v>279</v>
      </c>
      <c r="T282" s="256" t="s">
        <v>285</v>
      </c>
      <c r="U282" s="220">
        <v>0</v>
      </c>
      <c r="V282" s="220">
        <f>ROUND(E282*U282,2)</f>
        <v>0</v>
      </c>
      <c r="W282" s="220"/>
      <c r="X282" s="210"/>
      <c r="Y282" s="210"/>
      <c r="Z282" s="210"/>
      <c r="AA282" s="210"/>
      <c r="AB282" s="210"/>
      <c r="AC282" s="210"/>
      <c r="AD282" s="210"/>
      <c r="AE282" s="210"/>
      <c r="AF282" s="210"/>
      <c r="AG282" s="210" t="s">
        <v>985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50">
        <v>125</v>
      </c>
      <c r="B283" s="251" t="s">
        <v>2249</v>
      </c>
      <c r="C283" s="266" t="s">
        <v>2112</v>
      </c>
      <c r="D283" s="252" t="s">
        <v>1157</v>
      </c>
      <c r="E283" s="253">
        <v>1</v>
      </c>
      <c r="F283" s="254"/>
      <c r="G283" s="255">
        <f>ROUND(E283*F283,2)</f>
        <v>0</v>
      </c>
      <c r="H283" s="254"/>
      <c r="I283" s="255">
        <f>ROUND(E283*H283,2)</f>
        <v>0</v>
      </c>
      <c r="J283" s="254"/>
      <c r="K283" s="255">
        <f>ROUND(E283*J283,2)</f>
        <v>0</v>
      </c>
      <c r="L283" s="255">
        <v>21</v>
      </c>
      <c r="M283" s="255">
        <f>G283*(1+L283/100)</f>
        <v>0</v>
      </c>
      <c r="N283" s="255">
        <v>0</v>
      </c>
      <c r="O283" s="255">
        <f>ROUND(E283*N283,2)</f>
        <v>0</v>
      </c>
      <c r="P283" s="255">
        <v>0</v>
      </c>
      <c r="Q283" s="255">
        <f>ROUND(E283*P283,2)</f>
        <v>0</v>
      </c>
      <c r="R283" s="255"/>
      <c r="S283" s="255" t="s">
        <v>279</v>
      </c>
      <c r="T283" s="256" t="s">
        <v>285</v>
      </c>
      <c r="U283" s="220">
        <v>0</v>
      </c>
      <c r="V283" s="220">
        <f>ROUND(E283*U283,2)</f>
        <v>0</v>
      </c>
      <c r="W283" s="220"/>
      <c r="X283" s="210"/>
      <c r="Y283" s="210"/>
      <c r="Z283" s="210"/>
      <c r="AA283" s="210"/>
      <c r="AB283" s="210"/>
      <c r="AC283" s="210"/>
      <c r="AD283" s="210"/>
      <c r="AE283" s="210"/>
      <c r="AF283" s="210"/>
      <c r="AG283" s="210" t="s">
        <v>985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38">
        <v>126</v>
      </c>
      <c r="B284" s="239" t="s">
        <v>2250</v>
      </c>
      <c r="C284" s="260" t="s">
        <v>2113</v>
      </c>
      <c r="D284" s="240" t="s">
        <v>1157</v>
      </c>
      <c r="E284" s="241">
        <v>1</v>
      </c>
      <c r="F284" s="242"/>
      <c r="G284" s="243">
        <f>ROUND(E284*F284,2)</f>
        <v>0</v>
      </c>
      <c r="H284" s="242"/>
      <c r="I284" s="243">
        <f>ROUND(E284*H284,2)</f>
        <v>0</v>
      </c>
      <c r="J284" s="242"/>
      <c r="K284" s="243">
        <f>ROUND(E284*J284,2)</f>
        <v>0</v>
      </c>
      <c r="L284" s="243">
        <v>21</v>
      </c>
      <c r="M284" s="243">
        <f>G284*(1+L284/100)</f>
        <v>0</v>
      </c>
      <c r="N284" s="243">
        <v>61</v>
      </c>
      <c r="O284" s="243">
        <f>ROUND(E284*N284,2)</f>
        <v>61</v>
      </c>
      <c r="P284" s="243">
        <v>0</v>
      </c>
      <c r="Q284" s="243">
        <f>ROUND(E284*P284,2)</f>
        <v>0</v>
      </c>
      <c r="R284" s="243"/>
      <c r="S284" s="243" t="s">
        <v>279</v>
      </c>
      <c r="T284" s="244" t="s">
        <v>285</v>
      </c>
      <c r="U284" s="220">
        <v>0</v>
      </c>
      <c r="V284" s="220">
        <f>ROUND(E284*U284,2)</f>
        <v>0</v>
      </c>
      <c r="W284" s="220"/>
      <c r="X284" s="210"/>
      <c r="Y284" s="210"/>
      <c r="Z284" s="210"/>
      <c r="AA284" s="210"/>
      <c r="AB284" s="210"/>
      <c r="AC284" s="210"/>
      <c r="AD284" s="210"/>
      <c r="AE284" s="210"/>
      <c r="AF284" s="210"/>
      <c r="AG284" s="210" t="s">
        <v>985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2.5" outlineLevel="1" x14ac:dyDescent="0.2">
      <c r="A285" s="217"/>
      <c r="B285" s="218"/>
      <c r="C285" s="263" t="s">
        <v>2251</v>
      </c>
      <c r="D285" s="246"/>
      <c r="E285" s="246"/>
      <c r="F285" s="246"/>
      <c r="G285" s="246"/>
      <c r="H285" s="220"/>
      <c r="I285" s="220"/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  <c r="U285" s="220"/>
      <c r="V285" s="220"/>
      <c r="W285" s="220"/>
      <c r="X285" s="210"/>
      <c r="Y285" s="210"/>
      <c r="Z285" s="210"/>
      <c r="AA285" s="210"/>
      <c r="AB285" s="210"/>
      <c r="AC285" s="210"/>
      <c r="AD285" s="210"/>
      <c r="AE285" s="210"/>
      <c r="AF285" s="210"/>
      <c r="AG285" s="210" t="s">
        <v>321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47" t="str">
        <f>C285</f>
        <v>Vnější kompresor kondenzátorová jednotka inverterová + kom.modul , Qchl= 8,0kW (invertor), Qt=9,0kW, vč. Sady exp. Ventilu, el.příkon  2,7kW/230V/50Hz, vč.:</v>
      </c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17"/>
      <c r="B286" s="218"/>
      <c r="C286" s="262" t="s">
        <v>2103</v>
      </c>
      <c r="D286" s="222"/>
      <c r="E286" s="223">
        <v>1</v>
      </c>
      <c r="F286" s="220"/>
      <c r="G286" s="220"/>
      <c r="H286" s="220"/>
      <c r="I286" s="220"/>
      <c r="J286" s="220"/>
      <c r="K286" s="220"/>
      <c r="L286" s="220"/>
      <c r="M286" s="220"/>
      <c r="N286" s="220"/>
      <c r="O286" s="220"/>
      <c r="P286" s="220"/>
      <c r="Q286" s="220"/>
      <c r="R286" s="220"/>
      <c r="S286" s="220"/>
      <c r="T286" s="220"/>
      <c r="U286" s="220"/>
      <c r="V286" s="220"/>
      <c r="W286" s="220"/>
      <c r="X286" s="210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258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38">
        <v>127</v>
      </c>
      <c r="B287" s="239" t="s">
        <v>2252</v>
      </c>
      <c r="C287" s="260" t="s">
        <v>2253</v>
      </c>
      <c r="D287" s="240" t="s">
        <v>1157</v>
      </c>
      <c r="E287" s="241">
        <v>1</v>
      </c>
      <c r="F287" s="242"/>
      <c r="G287" s="243">
        <f>ROUND(E287*F287,2)</f>
        <v>0</v>
      </c>
      <c r="H287" s="242"/>
      <c r="I287" s="243">
        <f>ROUND(E287*H287,2)</f>
        <v>0</v>
      </c>
      <c r="J287" s="242"/>
      <c r="K287" s="243">
        <f>ROUND(E287*J287,2)</f>
        <v>0</v>
      </c>
      <c r="L287" s="243">
        <v>21</v>
      </c>
      <c r="M287" s="243">
        <f>G287*(1+L287/100)</f>
        <v>0</v>
      </c>
      <c r="N287" s="243">
        <v>12</v>
      </c>
      <c r="O287" s="243">
        <f>ROUND(E287*N287,2)</f>
        <v>12</v>
      </c>
      <c r="P287" s="243">
        <v>0</v>
      </c>
      <c r="Q287" s="243">
        <f>ROUND(E287*P287,2)</f>
        <v>0</v>
      </c>
      <c r="R287" s="243"/>
      <c r="S287" s="243" t="s">
        <v>279</v>
      </c>
      <c r="T287" s="244" t="s">
        <v>285</v>
      </c>
      <c r="U287" s="220">
        <v>0</v>
      </c>
      <c r="V287" s="220">
        <f>ROUND(E287*U287,2)</f>
        <v>0</v>
      </c>
      <c r="W287" s="220"/>
      <c r="X287" s="210"/>
      <c r="Y287" s="210"/>
      <c r="Z287" s="210"/>
      <c r="AA287" s="210"/>
      <c r="AB287" s="210"/>
      <c r="AC287" s="210"/>
      <c r="AD287" s="210"/>
      <c r="AE287" s="210"/>
      <c r="AF287" s="210"/>
      <c r="AG287" s="210" t="s">
        <v>985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17"/>
      <c r="B288" s="218"/>
      <c r="C288" s="262" t="s">
        <v>2103</v>
      </c>
      <c r="D288" s="222"/>
      <c r="E288" s="223">
        <v>1</v>
      </c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10"/>
      <c r="Y288" s="210"/>
      <c r="Z288" s="210"/>
      <c r="AA288" s="210"/>
      <c r="AB288" s="210"/>
      <c r="AC288" s="210"/>
      <c r="AD288" s="210"/>
      <c r="AE288" s="210"/>
      <c r="AF288" s="210"/>
      <c r="AG288" s="210" t="s">
        <v>258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1" x14ac:dyDescent="0.2">
      <c r="A289" s="238">
        <v>128</v>
      </c>
      <c r="B289" s="239" t="s">
        <v>2254</v>
      </c>
      <c r="C289" s="260" t="s">
        <v>2255</v>
      </c>
      <c r="D289" s="240" t="s">
        <v>1985</v>
      </c>
      <c r="E289" s="241">
        <v>11</v>
      </c>
      <c r="F289" s="242"/>
      <c r="G289" s="243">
        <f>ROUND(E289*F289,2)</f>
        <v>0</v>
      </c>
      <c r="H289" s="242"/>
      <c r="I289" s="243">
        <f>ROUND(E289*H289,2)</f>
        <v>0</v>
      </c>
      <c r="J289" s="242"/>
      <c r="K289" s="243">
        <f>ROUND(E289*J289,2)</f>
        <v>0</v>
      </c>
      <c r="L289" s="243">
        <v>21</v>
      </c>
      <c r="M289" s="243">
        <f>G289*(1+L289/100)</f>
        <v>0</v>
      </c>
      <c r="N289" s="243">
        <v>2.2000000000000002</v>
      </c>
      <c r="O289" s="243">
        <f>ROUND(E289*N289,2)</f>
        <v>24.2</v>
      </c>
      <c r="P289" s="243">
        <v>0</v>
      </c>
      <c r="Q289" s="243">
        <f>ROUND(E289*P289,2)</f>
        <v>0</v>
      </c>
      <c r="R289" s="243"/>
      <c r="S289" s="243" t="s">
        <v>279</v>
      </c>
      <c r="T289" s="244" t="s">
        <v>285</v>
      </c>
      <c r="U289" s="220">
        <v>0</v>
      </c>
      <c r="V289" s="220">
        <f>ROUND(E289*U289,2)</f>
        <v>0</v>
      </c>
      <c r="W289" s="220"/>
      <c r="X289" s="210"/>
      <c r="Y289" s="210"/>
      <c r="Z289" s="210"/>
      <c r="AA289" s="210"/>
      <c r="AB289" s="210"/>
      <c r="AC289" s="210"/>
      <c r="AD289" s="210"/>
      <c r="AE289" s="210"/>
      <c r="AF289" s="210"/>
      <c r="AG289" s="210" t="s">
        <v>985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17"/>
      <c r="B290" s="218"/>
      <c r="C290" s="262" t="s">
        <v>2221</v>
      </c>
      <c r="D290" s="222"/>
      <c r="E290" s="223">
        <v>11</v>
      </c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  <c r="U290" s="220"/>
      <c r="V290" s="220"/>
      <c r="W290" s="220"/>
      <c r="X290" s="210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258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x14ac:dyDescent="0.2">
      <c r="A291" s="228" t="s">
        <v>247</v>
      </c>
      <c r="B291" s="229" t="s">
        <v>210</v>
      </c>
      <c r="C291" s="259" t="s">
        <v>211</v>
      </c>
      <c r="D291" s="230"/>
      <c r="E291" s="231"/>
      <c r="F291" s="232"/>
      <c r="G291" s="232">
        <f>SUMIF(AG292:AG295,"&lt;&gt;NOR",G292:G295)</f>
        <v>0</v>
      </c>
      <c r="H291" s="232"/>
      <c r="I291" s="232">
        <f>SUM(I292:I295)</f>
        <v>0</v>
      </c>
      <c r="J291" s="232"/>
      <c r="K291" s="232">
        <f>SUM(K292:K295)</f>
        <v>0</v>
      </c>
      <c r="L291" s="232"/>
      <c r="M291" s="232">
        <f>SUM(M292:M295)</f>
        <v>0</v>
      </c>
      <c r="N291" s="232"/>
      <c r="O291" s="232">
        <f>SUM(O292:O295)</f>
        <v>0.32</v>
      </c>
      <c r="P291" s="232"/>
      <c r="Q291" s="232">
        <f>SUM(Q292:Q295)</f>
        <v>0</v>
      </c>
      <c r="R291" s="232"/>
      <c r="S291" s="232"/>
      <c r="T291" s="233"/>
      <c r="U291" s="227"/>
      <c r="V291" s="227">
        <f>SUM(V292:V295)</f>
        <v>0</v>
      </c>
      <c r="W291" s="227"/>
      <c r="AG291" t="s">
        <v>248</v>
      </c>
    </row>
    <row r="292" spans="1:60" outlineLevel="1" x14ac:dyDescent="0.2">
      <c r="A292" s="238">
        <v>129</v>
      </c>
      <c r="B292" s="239" t="s">
        <v>1807</v>
      </c>
      <c r="C292" s="260" t="s">
        <v>2256</v>
      </c>
      <c r="D292" s="240" t="s">
        <v>284</v>
      </c>
      <c r="E292" s="241">
        <v>15</v>
      </c>
      <c r="F292" s="242"/>
      <c r="G292" s="243">
        <f>ROUND(E292*F292,2)</f>
        <v>0</v>
      </c>
      <c r="H292" s="242"/>
      <c r="I292" s="243">
        <f>ROUND(E292*H292,2)</f>
        <v>0</v>
      </c>
      <c r="J292" s="242"/>
      <c r="K292" s="243">
        <f>ROUND(E292*J292,2)</f>
        <v>0</v>
      </c>
      <c r="L292" s="243">
        <v>21</v>
      </c>
      <c r="M292" s="243">
        <f>G292*(1+L292/100)</f>
        <v>0</v>
      </c>
      <c r="N292" s="243">
        <v>0.02</v>
      </c>
      <c r="O292" s="243">
        <f>ROUND(E292*N292,2)</f>
        <v>0.3</v>
      </c>
      <c r="P292" s="243">
        <v>0</v>
      </c>
      <c r="Q292" s="243">
        <f>ROUND(E292*P292,2)</f>
        <v>0</v>
      </c>
      <c r="R292" s="243"/>
      <c r="S292" s="243" t="s">
        <v>279</v>
      </c>
      <c r="T292" s="244" t="s">
        <v>285</v>
      </c>
      <c r="U292" s="220">
        <v>0</v>
      </c>
      <c r="V292" s="220">
        <f>ROUND(E292*U292,2)</f>
        <v>0</v>
      </c>
      <c r="W292" s="220"/>
      <c r="X292" s="210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254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">
      <c r="A293" s="217"/>
      <c r="B293" s="218"/>
      <c r="C293" s="263" t="s">
        <v>2257</v>
      </c>
      <c r="D293" s="246"/>
      <c r="E293" s="246"/>
      <c r="F293" s="246"/>
      <c r="G293" s="246"/>
      <c r="H293" s="220"/>
      <c r="I293" s="220"/>
      <c r="J293" s="220"/>
      <c r="K293" s="220"/>
      <c r="L293" s="220"/>
      <c r="M293" s="220"/>
      <c r="N293" s="220"/>
      <c r="O293" s="220"/>
      <c r="P293" s="220"/>
      <c r="Q293" s="220"/>
      <c r="R293" s="220"/>
      <c r="S293" s="220"/>
      <c r="T293" s="220"/>
      <c r="U293" s="220"/>
      <c r="V293" s="220"/>
      <c r="W293" s="220"/>
      <c r="X293" s="210"/>
      <c r="Y293" s="210"/>
      <c r="Z293" s="210"/>
      <c r="AA293" s="210"/>
      <c r="AB293" s="210"/>
      <c r="AC293" s="210"/>
      <c r="AD293" s="210"/>
      <c r="AE293" s="210"/>
      <c r="AF293" s="210"/>
      <c r="AG293" s="210" t="s">
        <v>321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17"/>
      <c r="B294" s="218"/>
      <c r="C294" s="262" t="s">
        <v>2258</v>
      </c>
      <c r="D294" s="222"/>
      <c r="E294" s="223">
        <v>15</v>
      </c>
      <c r="F294" s="220"/>
      <c r="G294" s="220"/>
      <c r="H294" s="220"/>
      <c r="I294" s="220"/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10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258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38">
        <v>130</v>
      </c>
      <c r="B295" s="239" t="s">
        <v>1825</v>
      </c>
      <c r="C295" s="260" t="s">
        <v>2259</v>
      </c>
      <c r="D295" s="240" t="s">
        <v>284</v>
      </c>
      <c r="E295" s="241">
        <v>2</v>
      </c>
      <c r="F295" s="242"/>
      <c r="G295" s="243">
        <f>ROUND(E295*F295,2)</f>
        <v>0</v>
      </c>
      <c r="H295" s="242"/>
      <c r="I295" s="243">
        <f>ROUND(E295*H295,2)</f>
        <v>0</v>
      </c>
      <c r="J295" s="242"/>
      <c r="K295" s="243">
        <f>ROUND(E295*J295,2)</f>
        <v>0</v>
      </c>
      <c r="L295" s="243">
        <v>21</v>
      </c>
      <c r="M295" s="243">
        <f>G295*(1+L295/100)</f>
        <v>0</v>
      </c>
      <c r="N295" s="243">
        <v>8.0000000000000002E-3</v>
      </c>
      <c r="O295" s="243">
        <f>ROUND(E295*N295,2)</f>
        <v>0.02</v>
      </c>
      <c r="P295" s="243">
        <v>0</v>
      </c>
      <c r="Q295" s="243">
        <f>ROUND(E295*P295,2)</f>
        <v>0</v>
      </c>
      <c r="R295" s="243"/>
      <c r="S295" s="243" t="s">
        <v>279</v>
      </c>
      <c r="T295" s="244" t="s">
        <v>285</v>
      </c>
      <c r="U295" s="220">
        <v>0</v>
      </c>
      <c r="V295" s="220">
        <f>ROUND(E295*U295,2)</f>
        <v>0</v>
      </c>
      <c r="W295" s="220"/>
      <c r="X295" s="210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254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x14ac:dyDescent="0.2">
      <c r="A296" s="5"/>
      <c r="B296" s="6"/>
      <c r="C296" s="270"/>
      <c r="D296" s="8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AE296">
        <v>15</v>
      </c>
      <c r="AF296">
        <v>21</v>
      </c>
    </row>
    <row r="297" spans="1:60" x14ac:dyDescent="0.2">
      <c r="A297" s="213"/>
      <c r="B297" s="214" t="s">
        <v>29</v>
      </c>
      <c r="C297" s="269"/>
      <c r="D297" s="215"/>
      <c r="E297" s="216"/>
      <c r="F297" s="216"/>
      <c r="G297" s="258">
        <f>G8+G39+G84+G88+G95+G98+G100+G103+G124+G168+G176+G221+G241+G243+G291</f>
        <v>0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AE297">
        <f>SUMIF(L7:L295,AE296,G7:G295)</f>
        <v>0</v>
      </c>
      <c r="AF297">
        <f>SUMIF(L7:L295,AF296,G7:G295)</f>
        <v>0</v>
      </c>
      <c r="AG297" t="s">
        <v>941</v>
      </c>
    </row>
    <row r="298" spans="1:60" x14ac:dyDescent="0.2">
      <c r="C298" s="271"/>
      <c r="D298" s="194"/>
      <c r="AG298" t="s">
        <v>951</v>
      </c>
    </row>
    <row r="299" spans="1:60" x14ac:dyDescent="0.2">
      <c r="D299" s="194"/>
    </row>
    <row r="300" spans="1:60" x14ac:dyDescent="0.2">
      <c r="D300" s="194"/>
    </row>
    <row r="301" spans="1:60" x14ac:dyDescent="0.2">
      <c r="D301" s="194"/>
    </row>
    <row r="302" spans="1:60" x14ac:dyDescent="0.2">
      <c r="D302" s="194"/>
    </row>
    <row r="303" spans="1:60" x14ac:dyDescent="0.2">
      <c r="D303" s="194"/>
    </row>
    <row r="304" spans="1:60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p+JOot2R4cNWjL4+LDVeiKr9cLQCsgjUnXCfRKvuQfwEZjj6efTLjEwB+IvskiM0wYN8clmU879qKYcPXwEryA==" saltValue="o5T0vxOp5MZKcdfXmX0Cbw==" spinCount="100000" sheet="1"/>
  <mergeCells count="43">
    <mergeCell ref="C293:G293"/>
    <mergeCell ref="C204:G204"/>
    <mergeCell ref="C207:G207"/>
    <mergeCell ref="C245:G245"/>
    <mergeCell ref="C261:G261"/>
    <mergeCell ref="C264:G264"/>
    <mergeCell ref="C285:G285"/>
    <mergeCell ref="C81:G81"/>
    <mergeCell ref="C82:G82"/>
    <mergeCell ref="C126:G126"/>
    <mergeCell ref="C136:G136"/>
    <mergeCell ref="C178:G178"/>
    <mergeCell ref="C201:G201"/>
    <mergeCell ref="C72:G72"/>
    <mergeCell ref="C73:G73"/>
    <mergeCell ref="C75:G75"/>
    <mergeCell ref="C76:G76"/>
    <mergeCell ref="C78:G78"/>
    <mergeCell ref="C79:G79"/>
    <mergeCell ref="C63:G63"/>
    <mergeCell ref="C64:G64"/>
    <mergeCell ref="C66:G66"/>
    <mergeCell ref="C67:G67"/>
    <mergeCell ref="C69:G69"/>
    <mergeCell ref="C70:G70"/>
    <mergeCell ref="C53:G53"/>
    <mergeCell ref="C54:G54"/>
    <mergeCell ref="C57:G57"/>
    <mergeCell ref="C58:G58"/>
    <mergeCell ref="C60:G60"/>
    <mergeCell ref="C61:G61"/>
    <mergeCell ref="C41:G41"/>
    <mergeCell ref="C42:G42"/>
    <mergeCell ref="C45:G45"/>
    <mergeCell ref="C46:G46"/>
    <mergeCell ref="C49:G49"/>
    <mergeCell ref="C50:G50"/>
    <mergeCell ref="A1:G1"/>
    <mergeCell ref="C2:G2"/>
    <mergeCell ref="C3:G3"/>
    <mergeCell ref="C4:G4"/>
    <mergeCell ref="C16:G16"/>
    <mergeCell ref="C21:G2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76</v>
      </c>
      <c r="C3" s="199" t="s">
        <v>77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80</v>
      </c>
      <c r="C4" s="202" t="s">
        <v>60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122</v>
      </c>
      <c r="C8" s="259" t="s">
        <v>123</v>
      </c>
      <c r="D8" s="230"/>
      <c r="E8" s="231"/>
      <c r="F8" s="232"/>
      <c r="G8" s="232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2"/>
      <c r="O8" s="232">
        <f>SUM(O9:O14)</f>
        <v>0</v>
      </c>
      <c r="P8" s="232"/>
      <c r="Q8" s="232">
        <f>SUM(Q9:Q14)</f>
        <v>0</v>
      </c>
      <c r="R8" s="232"/>
      <c r="S8" s="232"/>
      <c r="T8" s="233"/>
      <c r="U8" s="227"/>
      <c r="V8" s="227">
        <f>SUM(V9:V14)</f>
        <v>0</v>
      </c>
      <c r="W8" s="227"/>
      <c r="AG8" t="s">
        <v>248</v>
      </c>
    </row>
    <row r="9" spans="1:60" outlineLevel="1" x14ac:dyDescent="0.2">
      <c r="A9" s="238">
        <v>1</v>
      </c>
      <c r="B9" s="239" t="s">
        <v>122</v>
      </c>
      <c r="C9" s="260" t="s">
        <v>1879</v>
      </c>
      <c r="D9" s="240" t="s">
        <v>1157</v>
      </c>
      <c r="E9" s="241">
        <v>57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/>
      <c r="S9" s="243" t="s">
        <v>279</v>
      </c>
      <c r="T9" s="244" t="s">
        <v>285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985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2" t="s">
        <v>2260</v>
      </c>
      <c r="D10" s="222"/>
      <c r="E10" s="223">
        <v>57</v>
      </c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258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8">
        <v>2</v>
      </c>
      <c r="B11" s="239" t="s">
        <v>127</v>
      </c>
      <c r="C11" s="260" t="s">
        <v>1882</v>
      </c>
      <c r="D11" s="240" t="s">
        <v>251</v>
      </c>
      <c r="E11" s="241">
        <v>17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3">
        <v>0</v>
      </c>
      <c r="O11" s="243">
        <f>ROUND(E11*N11,2)</f>
        <v>0</v>
      </c>
      <c r="P11" s="243">
        <v>0</v>
      </c>
      <c r="Q11" s="243">
        <f>ROUND(E11*P11,2)</f>
        <v>0</v>
      </c>
      <c r="R11" s="243"/>
      <c r="S11" s="243" t="s">
        <v>279</v>
      </c>
      <c r="T11" s="244" t="s">
        <v>285</v>
      </c>
      <c r="U11" s="220">
        <v>0</v>
      </c>
      <c r="V11" s="220">
        <f>ROUND(E11*U11,2)</f>
        <v>0</v>
      </c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1246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62" t="s">
        <v>2261</v>
      </c>
      <c r="D12" s="222"/>
      <c r="E12" s="223">
        <v>17</v>
      </c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258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8">
        <v>3</v>
      </c>
      <c r="B13" s="239" t="s">
        <v>1862</v>
      </c>
      <c r="C13" s="260" t="s">
        <v>1863</v>
      </c>
      <c r="D13" s="240" t="s">
        <v>1157</v>
      </c>
      <c r="E13" s="241">
        <v>17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0</v>
      </c>
      <c r="O13" s="243">
        <f>ROUND(E13*N13,2)</f>
        <v>0</v>
      </c>
      <c r="P13" s="243">
        <v>0</v>
      </c>
      <c r="Q13" s="243">
        <f>ROUND(E13*P13,2)</f>
        <v>0</v>
      </c>
      <c r="R13" s="243"/>
      <c r="S13" s="243" t="s">
        <v>1178</v>
      </c>
      <c r="T13" s="244" t="s">
        <v>285</v>
      </c>
      <c r="U13" s="220">
        <v>0</v>
      </c>
      <c r="V13" s="220">
        <f>ROUND(E13*U13,2)</f>
        <v>0</v>
      </c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1864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62" t="s">
        <v>2261</v>
      </c>
      <c r="D14" s="222"/>
      <c r="E14" s="223">
        <v>17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258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8" t="s">
        <v>247</v>
      </c>
      <c r="B15" s="229" t="s">
        <v>129</v>
      </c>
      <c r="C15" s="259" t="s">
        <v>130</v>
      </c>
      <c r="D15" s="230"/>
      <c r="E15" s="231"/>
      <c r="F15" s="232"/>
      <c r="G15" s="232">
        <f>SUMIF(AG16:AG21,"&lt;&gt;NOR",G16:G21)</f>
        <v>0</v>
      </c>
      <c r="H15" s="232"/>
      <c r="I15" s="232">
        <f>SUM(I16:I21)</f>
        <v>0</v>
      </c>
      <c r="J15" s="232"/>
      <c r="K15" s="232">
        <f>SUM(K16:K21)</f>
        <v>0</v>
      </c>
      <c r="L15" s="232"/>
      <c r="M15" s="232">
        <f>SUM(M16:M21)</f>
        <v>0</v>
      </c>
      <c r="N15" s="232"/>
      <c r="O15" s="232">
        <f>SUM(O16:O21)</f>
        <v>0</v>
      </c>
      <c r="P15" s="232"/>
      <c r="Q15" s="232">
        <f>SUM(Q16:Q21)</f>
        <v>0</v>
      </c>
      <c r="R15" s="232"/>
      <c r="S15" s="232"/>
      <c r="T15" s="233"/>
      <c r="U15" s="227"/>
      <c r="V15" s="227">
        <f>SUM(V16:V21)</f>
        <v>0</v>
      </c>
      <c r="W15" s="227"/>
      <c r="AG15" t="s">
        <v>248</v>
      </c>
    </row>
    <row r="16" spans="1:60" outlineLevel="1" x14ac:dyDescent="0.2">
      <c r="A16" s="238">
        <v>4</v>
      </c>
      <c r="B16" s="239" t="s">
        <v>122</v>
      </c>
      <c r="C16" s="260" t="s">
        <v>1937</v>
      </c>
      <c r="D16" s="240" t="s">
        <v>1900</v>
      </c>
      <c r="E16" s="241">
        <v>1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3">
        <v>0</v>
      </c>
      <c r="O16" s="243">
        <f>ROUND(E16*N16,2)</f>
        <v>0</v>
      </c>
      <c r="P16" s="243">
        <v>0</v>
      </c>
      <c r="Q16" s="243">
        <f>ROUND(E16*P16,2)</f>
        <v>0</v>
      </c>
      <c r="R16" s="243"/>
      <c r="S16" s="243" t="s">
        <v>279</v>
      </c>
      <c r="T16" s="244" t="s">
        <v>285</v>
      </c>
      <c r="U16" s="220">
        <v>0</v>
      </c>
      <c r="V16" s="220">
        <f>ROUND(E16*U16,2)</f>
        <v>0</v>
      </c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1246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62" t="s">
        <v>2262</v>
      </c>
      <c r="D17" s="222"/>
      <c r="E17" s="223">
        <v>1</v>
      </c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258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8">
        <v>5</v>
      </c>
      <c r="B18" s="239" t="s">
        <v>127</v>
      </c>
      <c r="C18" s="260" t="s">
        <v>1942</v>
      </c>
      <c r="D18" s="240" t="s">
        <v>1896</v>
      </c>
      <c r="E18" s="241">
        <v>2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3">
        <v>0</v>
      </c>
      <c r="O18" s="243">
        <f>ROUND(E18*N18,2)</f>
        <v>0</v>
      </c>
      <c r="P18" s="243">
        <v>0</v>
      </c>
      <c r="Q18" s="243">
        <f>ROUND(E18*P18,2)</f>
        <v>0</v>
      </c>
      <c r="R18" s="243"/>
      <c r="S18" s="243" t="s">
        <v>279</v>
      </c>
      <c r="T18" s="244" t="s">
        <v>285</v>
      </c>
      <c r="U18" s="220">
        <v>0</v>
      </c>
      <c r="V18" s="220">
        <f>ROUND(E18*U18,2)</f>
        <v>0</v>
      </c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1246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62" t="s">
        <v>2263</v>
      </c>
      <c r="D19" s="222"/>
      <c r="E19" s="223">
        <v>2</v>
      </c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258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8">
        <v>6</v>
      </c>
      <c r="B20" s="239" t="s">
        <v>1862</v>
      </c>
      <c r="C20" s="260" t="s">
        <v>1863</v>
      </c>
      <c r="D20" s="240" t="s">
        <v>1157</v>
      </c>
      <c r="E20" s="241">
        <v>1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3">
        <v>0</v>
      </c>
      <c r="O20" s="243">
        <f>ROUND(E20*N20,2)</f>
        <v>0</v>
      </c>
      <c r="P20" s="243">
        <v>0</v>
      </c>
      <c r="Q20" s="243">
        <f>ROUND(E20*P20,2)</f>
        <v>0</v>
      </c>
      <c r="R20" s="243"/>
      <c r="S20" s="243" t="s">
        <v>1178</v>
      </c>
      <c r="T20" s="244" t="s">
        <v>285</v>
      </c>
      <c r="U20" s="220">
        <v>0</v>
      </c>
      <c r="V20" s="220">
        <f>ROUND(E20*U20,2)</f>
        <v>0</v>
      </c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1864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7"/>
      <c r="B21" s="218"/>
      <c r="C21" s="262" t="s">
        <v>2262</v>
      </c>
      <c r="D21" s="222"/>
      <c r="E21" s="223">
        <v>1</v>
      </c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258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28" t="s">
        <v>247</v>
      </c>
      <c r="B22" s="229" t="s">
        <v>132</v>
      </c>
      <c r="C22" s="259" t="s">
        <v>134</v>
      </c>
      <c r="D22" s="230"/>
      <c r="E22" s="231"/>
      <c r="F22" s="232"/>
      <c r="G22" s="232">
        <f>SUMIF(AG23:AG35,"&lt;&gt;NOR",G23:G35)</f>
        <v>0</v>
      </c>
      <c r="H22" s="232"/>
      <c r="I22" s="232">
        <f>SUM(I23:I35)</f>
        <v>0</v>
      </c>
      <c r="J22" s="232"/>
      <c r="K22" s="232">
        <f>SUM(K23:K35)</f>
        <v>0</v>
      </c>
      <c r="L22" s="232"/>
      <c r="M22" s="232">
        <f>SUM(M23:M35)</f>
        <v>0</v>
      </c>
      <c r="N22" s="232"/>
      <c r="O22" s="232">
        <f>SUM(O23:O35)</f>
        <v>0</v>
      </c>
      <c r="P22" s="232"/>
      <c r="Q22" s="232">
        <f>SUM(Q23:Q35)</f>
        <v>0</v>
      </c>
      <c r="R22" s="232"/>
      <c r="S22" s="232"/>
      <c r="T22" s="233"/>
      <c r="U22" s="227"/>
      <c r="V22" s="227">
        <f>SUM(V23:V35)</f>
        <v>0</v>
      </c>
      <c r="W22" s="227"/>
      <c r="AG22" t="s">
        <v>248</v>
      </c>
    </row>
    <row r="23" spans="1:60" outlineLevel="1" x14ac:dyDescent="0.2">
      <c r="A23" s="238">
        <v>7</v>
      </c>
      <c r="B23" s="239" t="s">
        <v>127</v>
      </c>
      <c r="C23" s="260" t="s">
        <v>2264</v>
      </c>
      <c r="D23" s="240" t="s">
        <v>1157</v>
      </c>
      <c r="E23" s="241">
        <v>4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3">
        <v>0</v>
      </c>
      <c r="O23" s="243">
        <f>ROUND(E23*N23,2)</f>
        <v>0</v>
      </c>
      <c r="P23" s="243">
        <v>0</v>
      </c>
      <c r="Q23" s="243">
        <f>ROUND(E23*P23,2)</f>
        <v>0</v>
      </c>
      <c r="R23" s="243"/>
      <c r="S23" s="243" t="s">
        <v>279</v>
      </c>
      <c r="T23" s="244" t="s">
        <v>285</v>
      </c>
      <c r="U23" s="220">
        <v>0</v>
      </c>
      <c r="V23" s="220">
        <f>ROUND(E23*U23,2)</f>
        <v>0</v>
      </c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985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62" t="s">
        <v>2265</v>
      </c>
      <c r="D24" s="222"/>
      <c r="E24" s="223">
        <v>4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258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8">
        <v>8</v>
      </c>
      <c r="B25" s="239" t="s">
        <v>135</v>
      </c>
      <c r="C25" s="260" t="s">
        <v>2266</v>
      </c>
      <c r="D25" s="240" t="s">
        <v>368</v>
      </c>
      <c r="E25" s="241">
        <v>30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3">
        <v>0</v>
      </c>
      <c r="O25" s="243">
        <f>ROUND(E25*N25,2)</f>
        <v>0</v>
      </c>
      <c r="P25" s="243">
        <v>0</v>
      </c>
      <c r="Q25" s="243">
        <f>ROUND(E25*P25,2)</f>
        <v>0</v>
      </c>
      <c r="R25" s="243"/>
      <c r="S25" s="243" t="s">
        <v>279</v>
      </c>
      <c r="T25" s="244" t="s">
        <v>285</v>
      </c>
      <c r="U25" s="220">
        <v>0</v>
      </c>
      <c r="V25" s="220">
        <f>ROUND(E25*U25,2)</f>
        <v>0</v>
      </c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985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62" t="s">
        <v>2267</v>
      </c>
      <c r="D26" s="222"/>
      <c r="E26" s="223">
        <v>30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258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8">
        <v>9</v>
      </c>
      <c r="B27" s="239" t="s">
        <v>122</v>
      </c>
      <c r="C27" s="260" t="s">
        <v>2268</v>
      </c>
      <c r="D27" s="240" t="s">
        <v>368</v>
      </c>
      <c r="E27" s="241">
        <v>60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3" t="s">
        <v>279</v>
      </c>
      <c r="T27" s="244" t="s">
        <v>285</v>
      </c>
      <c r="U27" s="220">
        <v>0</v>
      </c>
      <c r="V27" s="220">
        <f>ROUND(E27*U27,2)</f>
        <v>0</v>
      </c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1053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62" t="s">
        <v>2269</v>
      </c>
      <c r="D28" s="222"/>
      <c r="E28" s="223">
        <v>60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258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8">
        <v>10</v>
      </c>
      <c r="B29" s="239" t="s">
        <v>129</v>
      </c>
      <c r="C29" s="260" t="s">
        <v>2270</v>
      </c>
      <c r="D29" s="240" t="s">
        <v>1157</v>
      </c>
      <c r="E29" s="241">
        <v>2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0</v>
      </c>
      <c r="O29" s="243">
        <f>ROUND(E29*N29,2)</f>
        <v>0</v>
      </c>
      <c r="P29" s="243">
        <v>0</v>
      </c>
      <c r="Q29" s="243">
        <f>ROUND(E29*P29,2)</f>
        <v>0</v>
      </c>
      <c r="R29" s="243"/>
      <c r="S29" s="243" t="s">
        <v>279</v>
      </c>
      <c r="T29" s="244" t="s">
        <v>285</v>
      </c>
      <c r="U29" s="220">
        <v>0</v>
      </c>
      <c r="V29" s="220">
        <f>ROUND(E29*U29,2)</f>
        <v>0</v>
      </c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1053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62" t="s">
        <v>2263</v>
      </c>
      <c r="D30" s="222"/>
      <c r="E30" s="223">
        <v>2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258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8">
        <v>11</v>
      </c>
      <c r="B31" s="239" t="s">
        <v>132</v>
      </c>
      <c r="C31" s="260" t="s">
        <v>2271</v>
      </c>
      <c r="D31" s="240" t="s">
        <v>1157</v>
      </c>
      <c r="E31" s="241">
        <v>1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3">
        <v>0</v>
      </c>
      <c r="O31" s="243">
        <f>ROUND(E31*N31,2)</f>
        <v>0</v>
      </c>
      <c r="P31" s="243">
        <v>0</v>
      </c>
      <c r="Q31" s="243">
        <f>ROUND(E31*P31,2)</f>
        <v>0</v>
      </c>
      <c r="R31" s="243"/>
      <c r="S31" s="243" t="s">
        <v>279</v>
      </c>
      <c r="T31" s="244" t="s">
        <v>285</v>
      </c>
      <c r="U31" s="220">
        <v>0</v>
      </c>
      <c r="V31" s="220">
        <f>ROUND(E31*U31,2)</f>
        <v>0</v>
      </c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1053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2" t="s">
        <v>2262</v>
      </c>
      <c r="D32" s="222"/>
      <c r="E32" s="223">
        <v>1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258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8">
        <v>12</v>
      </c>
      <c r="B33" s="239" t="s">
        <v>1862</v>
      </c>
      <c r="C33" s="260" t="s">
        <v>1863</v>
      </c>
      <c r="D33" s="240" t="s">
        <v>1157</v>
      </c>
      <c r="E33" s="241">
        <v>2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3">
        <v>0</v>
      </c>
      <c r="O33" s="243">
        <f>ROUND(E33*N33,2)</f>
        <v>0</v>
      </c>
      <c r="P33" s="243">
        <v>0</v>
      </c>
      <c r="Q33" s="243">
        <f>ROUND(E33*P33,2)</f>
        <v>0</v>
      </c>
      <c r="R33" s="243"/>
      <c r="S33" s="243" t="s">
        <v>1178</v>
      </c>
      <c r="T33" s="244" t="s">
        <v>285</v>
      </c>
      <c r="U33" s="220">
        <v>0</v>
      </c>
      <c r="V33" s="220">
        <f>ROUND(E33*U33,2)</f>
        <v>0</v>
      </c>
      <c r="W33" s="220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1864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62" t="s">
        <v>2272</v>
      </c>
      <c r="D34" s="222"/>
      <c r="E34" s="223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258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62" t="s">
        <v>125</v>
      </c>
      <c r="D35" s="222"/>
      <c r="E35" s="223">
        <v>2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258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28" t="s">
        <v>247</v>
      </c>
      <c r="B36" s="229" t="s">
        <v>135</v>
      </c>
      <c r="C36" s="259" t="s">
        <v>136</v>
      </c>
      <c r="D36" s="230"/>
      <c r="E36" s="231"/>
      <c r="F36" s="232"/>
      <c r="G36" s="232">
        <f>SUMIF(AG37:AG48,"&lt;&gt;NOR",G37:G48)</f>
        <v>0</v>
      </c>
      <c r="H36" s="232"/>
      <c r="I36" s="232">
        <f>SUM(I37:I48)</f>
        <v>0</v>
      </c>
      <c r="J36" s="232"/>
      <c r="K36" s="232">
        <f>SUM(K37:K48)</f>
        <v>0</v>
      </c>
      <c r="L36" s="232"/>
      <c r="M36" s="232">
        <f>SUM(M37:M48)</f>
        <v>0</v>
      </c>
      <c r="N36" s="232"/>
      <c r="O36" s="232">
        <f>SUM(O37:O48)</f>
        <v>0</v>
      </c>
      <c r="P36" s="232"/>
      <c r="Q36" s="232">
        <f>SUM(Q37:Q48)</f>
        <v>0</v>
      </c>
      <c r="R36" s="232"/>
      <c r="S36" s="232"/>
      <c r="T36" s="233"/>
      <c r="U36" s="227"/>
      <c r="V36" s="227">
        <f>SUM(V37:V48)</f>
        <v>0</v>
      </c>
      <c r="W36" s="227"/>
      <c r="AG36" t="s">
        <v>248</v>
      </c>
    </row>
    <row r="37" spans="1:60" outlineLevel="1" x14ac:dyDescent="0.2">
      <c r="A37" s="238">
        <v>13</v>
      </c>
      <c r="B37" s="239" t="s">
        <v>122</v>
      </c>
      <c r="C37" s="260" t="s">
        <v>1866</v>
      </c>
      <c r="D37" s="240" t="s">
        <v>1157</v>
      </c>
      <c r="E37" s="241">
        <v>10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3">
        <v>0</v>
      </c>
      <c r="O37" s="243">
        <f>ROUND(E37*N37,2)</f>
        <v>0</v>
      </c>
      <c r="P37" s="243">
        <v>0</v>
      </c>
      <c r="Q37" s="243">
        <f>ROUND(E37*P37,2)</f>
        <v>0</v>
      </c>
      <c r="R37" s="243"/>
      <c r="S37" s="243" t="s">
        <v>279</v>
      </c>
      <c r="T37" s="244" t="s">
        <v>285</v>
      </c>
      <c r="U37" s="220">
        <v>0</v>
      </c>
      <c r="V37" s="220">
        <f>ROUND(E37*U37,2)</f>
        <v>0</v>
      </c>
      <c r="W37" s="220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1246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62" t="s">
        <v>2273</v>
      </c>
      <c r="D38" s="222"/>
      <c r="E38" s="223">
        <v>10</v>
      </c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258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8">
        <v>14</v>
      </c>
      <c r="B39" s="239" t="s">
        <v>129</v>
      </c>
      <c r="C39" s="260" t="s">
        <v>1872</v>
      </c>
      <c r="D39" s="240" t="s">
        <v>1157</v>
      </c>
      <c r="E39" s="241">
        <v>45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3">
        <v>0</v>
      </c>
      <c r="O39" s="243">
        <f>ROUND(E39*N39,2)</f>
        <v>0</v>
      </c>
      <c r="P39" s="243">
        <v>0</v>
      </c>
      <c r="Q39" s="243">
        <f>ROUND(E39*P39,2)</f>
        <v>0</v>
      </c>
      <c r="R39" s="243"/>
      <c r="S39" s="243" t="s">
        <v>279</v>
      </c>
      <c r="T39" s="244" t="s">
        <v>285</v>
      </c>
      <c r="U39" s="220">
        <v>0</v>
      </c>
      <c r="V39" s="220">
        <f>ROUND(E39*U39,2)</f>
        <v>0</v>
      </c>
      <c r="W39" s="220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1246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62" t="s">
        <v>2274</v>
      </c>
      <c r="D40" s="222"/>
      <c r="E40" s="223">
        <v>45</v>
      </c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258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8">
        <v>15</v>
      </c>
      <c r="B41" s="239" t="s">
        <v>132</v>
      </c>
      <c r="C41" s="260" t="s">
        <v>1875</v>
      </c>
      <c r="D41" s="240" t="s">
        <v>368</v>
      </c>
      <c r="E41" s="241">
        <v>60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3">
        <v>0</v>
      </c>
      <c r="O41" s="243">
        <f>ROUND(E41*N41,2)</f>
        <v>0</v>
      </c>
      <c r="P41" s="243">
        <v>0</v>
      </c>
      <c r="Q41" s="243">
        <f>ROUND(E41*P41,2)</f>
        <v>0</v>
      </c>
      <c r="R41" s="243"/>
      <c r="S41" s="243" t="s">
        <v>279</v>
      </c>
      <c r="T41" s="244" t="s">
        <v>285</v>
      </c>
      <c r="U41" s="220">
        <v>0</v>
      </c>
      <c r="V41" s="220">
        <f>ROUND(E41*U41,2)</f>
        <v>0</v>
      </c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1246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62" t="s">
        <v>2269</v>
      </c>
      <c r="D42" s="222"/>
      <c r="E42" s="223">
        <v>60</v>
      </c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258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8">
        <v>16</v>
      </c>
      <c r="B43" s="239" t="s">
        <v>127</v>
      </c>
      <c r="C43" s="260" t="s">
        <v>1871</v>
      </c>
      <c r="D43" s="240" t="s">
        <v>1157</v>
      </c>
      <c r="E43" s="241">
        <v>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3">
        <v>0</v>
      </c>
      <c r="O43" s="243">
        <f>ROUND(E43*N43,2)</f>
        <v>0</v>
      </c>
      <c r="P43" s="243">
        <v>0</v>
      </c>
      <c r="Q43" s="243">
        <f>ROUND(E43*P43,2)</f>
        <v>0</v>
      </c>
      <c r="R43" s="243"/>
      <c r="S43" s="243" t="s">
        <v>279</v>
      </c>
      <c r="T43" s="244" t="s">
        <v>285</v>
      </c>
      <c r="U43" s="220">
        <v>0</v>
      </c>
      <c r="V43" s="220">
        <f>ROUND(E43*U43,2)</f>
        <v>0</v>
      </c>
      <c r="W43" s="220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1053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62" t="s">
        <v>2262</v>
      </c>
      <c r="D44" s="222"/>
      <c r="E44" s="223">
        <v>1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258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8">
        <v>17</v>
      </c>
      <c r="B45" s="239" t="s">
        <v>135</v>
      </c>
      <c r="C45" s="260" t="s">
        <v>1877</v>
      </c>
      <c r="D45" s="240" t="s">
        <v>368</v>
      </c>
      <c r="E45" s="241">
        <v>25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3">
        <v>0</v>
      </c>
      <c r="O45" s="243">
        <f>ROUND(E45*N45,2)</f>
        <v>0</v>
      </c>
      <c r="P45" s="243">
        <v>0</v>
      </c>
      <c r="Q45" s="243">
        <f>ROUND(E45*P45,2)</f>
        <v>0</v>
      </c>
      <c r="R45" s="243"/>
      <c r="S45" s="243" t="s">
        <v>279</v>
      </c>
      <c r="T45" s="244" t="s">
        <v>285</v>
      </c>
      <c r="U45" s="220">
        <v>0</v>
      </c>
      <c r="V45" s="220">
        <f>ROUND(E45*U45,2)</f>
        <v>0</v>
      </c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1053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62" t="s">
        <v>2275</v>
      </c>
      <c r="D46" s="222"/>
      <c r="E46" s="223">
        <v>25</v>
      </c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258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8">
        <v>18</v>
      </c>
      <c r="B47" s="239" t="s">
        <v>2276</v>
      </c>
      <c r="C47" s="260" t="s">
        <v>2277</v>
      </c>
      <c r="D47" s="240" t="s">
        <v>1157</v>
      </c>
      <c r="E47" s="241">
        <v>1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3">
        <v>0</v>
      </c>
      <c r="O47" s="243">
        <f>ROUND(E47*N47,2)</f>
        <v>0</v>
      </c>
      <c r="P47" s="243">
        <v>0</v>
      </c>
      <c r="Q47" s="243">
        <f>ROUND(E47*P47,2)</f>
        <v>0</v>
      </c>
      <c r="R47" s="243"/>
      <c r="S47" s="243" t="s">
        <v>279</v>
      </c>
      <c r="T47" s="244" t="s">
        <v>285</v>
      </c>
      <c r="U47" s="220">
        <v>0</v>
      </c>
      <c r="V47" s="220">
        <f>ROUND(E47*U47,2)</f>
        <v>0</v>
      </c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1864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7"/>
      <c r="B48" s="218"/>
      <c r="C48" s="262" t="s">
        <v>2262</v>
      </c>
      <c r="D48" s="222"/>
      <c r="E48" s="223">
        <v>1</v>
      </c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258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">
      <c r="A49" s="228" t="s">
        <v>247</v>
      </c>
      <c r="B49" s="229" t="s">
        <v>160</v>
      </c>
      <c r="C49" s="259" t="s">
        <v>455</v>
      </c>
      <c r="D49" s="230"/>
      <c r="E49" s="231"/>
      <c r="F49" s="232"/>
      <c r="G49" s="232">
        <f>SUMIF(AG50:AG54,"&lt;&gt;NOR",G50:G54)</f>
        <v>0</v>
      </c>
      <c r="H49" s="232"/>
      <c r="I49" s="232">
        <f>SUM(I50:I54)</f>
        <v>0</v>
      </c>
      <c r="J49" s="232"/>
      <c r="K49" s="232">
        <f>SUM(K50:K54)</f>
        <v>0</v>
      </c>
      <c r="L49" s="232"/>
      <c r="M49" s="232">
        <f>SUM(M50:M54)</f>
        <v>0</v>
      </c>
      <c r="N49" s="232"/>
      <c r="O49" s="232">
        <f>SUM(O50:O54)</f>
        <v>0</v>
      </c>
      <c r="P49" s="232"/>
      <c r="Q49" s="232">
        <f>SUM(Q50:Q54)</f>
        <v>0</v>
      </c>
      <c r="R49" s="232"/>
      <c r="S49" s="232"/>
      <c r="T49" s="233"/>
      <c r="U49" s="227"/>
      <c r="V49" s="227">
        <f>SUM(V50:V54)</f>
        <v>0</v>
      </c>
      <c r="W49" s="227"/>
      <c r="AG49" t="s">
        <v>248</v>
      </c>
    </row>
    <row r="50" spans="1:60" outlineLevel="1" x14ac:dyDescent="0.2">
      <c r="A50" s="250">
        <v>19</v>
      </c>
      <c r="B50" s="251" t="s">
        <v>129</v>
      </c>
      <c r="C50" s="266" t="s">
        <v>2278</v>
      </c>
      <c r="D50" s="252" t="s">
        <v>1945</v>
      </c>
      <c r="E50" s="253">
        <v>8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5">
        <v>0</v>
      </c>
      <c r="O50" s="255">
        <f>ROUND(E50*N50,2)</f>
        <v>0</v>
      </c>
      <c r="P50" s="255">
        <v>0</v>
      </c>
      <c r="Q50" s="255">
        <f>ROUND(E50*P50,2)</f>
        <v>0</v>
      </c>
      <c r="R50" s="255"/>
      <c r="S50" s="255" t="s">
        <v>279</v>
      </c>
      <c r="T50" s="256" t="s">
        <v>285</v>
      </c>
      <c r="U50" s="220">
        <v>0</v>
      </c>
      <c r="V50" s="220">
        <f>ROUND(E50*U50,2)</f>
        <v>0</v>
      </c>
      <c r="W50" s="220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985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0">
        <v>20</v>
      </c>
      <c r="B51" s="251" t="s">
        <v>132</v>
      </c>
      <c r="C51" s="266" t="s">
        <v>1950</v>
      </c>
      <c r="D51" s="252" t="s">
        <v>1945</v>
      </c>
      <c r="E51" s="253">
        <v>24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5">
        <v>0</v>
      </c>
      <c r="O51" s="255">
        <f>ROUND(E51*N51,2)</f>
        <v>0</v>
      </c>
      <c r="P51" s="255">
        <v>0</v>
      </c>
      <c r="Q51" s="255">
        <f>ROUND(E51*P51,2)</f>
        <v>0</v>
      </c>
      <c r="R51" s="255"/>
      <c r="S51" s="255" t="s">
        <v>279</v>
      </c>
      <c r="T51" s="256" t="s">
        <v>285</v>
      </c>
      <c r="U51" s="220">
        <v>0</v>
      </c>
      <c r="V51" s="220">
        <f>ROUND(E51*U51,2)</f>
        <v>0</v>
      </c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985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0">
        <v>21</v>
      </c>
      <c r="B52" s="251" t="s">
        <v>122</v>
      </c>
      <c r="C52" s="266" t="s">
        <v>2279</v>
      </c>
      <c r="D52" s="252" t="s">
        <v>1945</v>
      </c>
      <c r="E52" s="253">
        <v>16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5">
        <v>0</v>
      </c>
      <c r="O52" s="255">
        <f>ROUND(E52*N52,2)</f>
        <v>0</v>
      </c>
      <c r="P52" s="255">
        <v>0</v>
      </c>
      <c r="Q52" s="255">
        <f>ROUND(E52*P52,2)</f>
        <v>0</v>
      </c>
      <c r="R52" s="255"/>
      <c r="S52" s="255" t="s">
        <v>279</v>
      </c>
      <c r="T52" s="256" t="s">
        <v>285</v>
      </c>
      <c r="U52" s="220">
        <v>0</v>
      </c>
      <c r="V52" s="220">
        <f>ROUND(E52*U52,2)</f>
        <v>0</v>
      </c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1246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50">
        <v>22</v>
      </c>
      <c r="B53" s="251" t="s">
        <v>127</v>
      </c>
      <c r="C53" s="266" t="s">
        <v>1948</v>
      </c>
      <c r="D53" s="252" t="s">
        <v>1945</v>
      </c>
      <c r="E53" s="253">
        <v>32</v>
      </c>
      <c r="F53" s="254"/>
      <c r="G53" s="255">
        <f>ROUND(E53*F53,2)</f>
        <v>0</v>
      </c>
      <c r="H53" s="254"/>
      <c r="I53" s="255">
        <f>ROUND(E53*H53,2)</f>
        <v>0</v>
      </c>
      <c r="J53" s="254"/>
      <c r="K53" s="255">
        <f>ROUND(E53*J53,2)</f>
        <v>0</v>
      </c>
      <c r="L53" s="255">
        <v>21</v>
      </c>
      <c r="M53" s="255">
        <f>G53*(1+L53/100)</f>
        <v>0</v>
      </c>
      <c r="N53" s="255">
        <v>0</v>
      </c>
      <c r="O53" s="255">
        <f>ROUND(E53*N53,2)</f>
        <v>0</v>
      </c>
      <c r="P53" s="255">
        <v>0</v>
      </c>
      <c r="Q53" s="255">
        <f>ROUND(E53*P53,2)</f>
        <v>0</v>
      </c>
      <c r="R53" s="255"/>
      <c r="S53" s="255" t="s">
        <v>279</v>
      </c>
      <c r="T53" s="256" t="s">
        <v>285</v>
      </c>
      <c r="U53" s="220">
        <v>0</v>
      </c>
      <c r="V53" s="220">
        <f>ROUND(E53*U53,2)</f>
        <v>0</v>
      </c>
      <c r="W53" s="220"/>
      <c r="X53" s="210"/>
      <c r="Y53" s="210"/>
      <c r="Z53" s="210"/>
      <c r="AA53" s="210"/>
      <c r="AB53" s="210"/>
      <c r="AC53" s="210"/>
      <c r="AD53" s="210"/>
      <c r="AE53" s="210"/>
      <c r="AF53" s="210"/>
      <c r="AG53" s="210" t="s">
        <v>2280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50">
        <v>23</v>
      </c>
      <c r="B54" s="251" t="s">
        <v>2281</v>
      </c>
      <c r="C54" s="266" t="s">
        <v>1944</v>
      </c>
      <c r="D54" s="252" t="s">
        <v>1277</v>
      </c>
      <c r="E54" s="253">
        <v>16</v>
      </c>
      <c r="F54" s="254"/>
      <c r="G54" s="255">
        <f>ROUND(E54*F54,2)</f>
        <v>0</v>
      </c>
      <c r="H54" s="254"/>
      <c r="I54" s="255">
        <f>ROUND(E54*H54,2)</f>
        <v>0</v>
      </c>
      <c r="J54" s="254"/>
      <c r="K54" s="255">
        <f>ROUND(E54*J54,2)</f>
        <v>0</v>
      </c>
      <c r="L54" s="255">
        <v>21</v>
      </c>
      <c r="M54" s="255">
        <f>G54*(1+L54/100)</f>
        <v>0</v>
      </c>
      <c r="N54" s="255">
        <v>0</v>
      </c>
      <c r="O54" s="255">
        <f>ROUND(E54*N54,2)</f>
        <v>0</v>
      </c>
      <c r="P54" s="255">
        <v>0</v>
      </c>
      <c r="Q54" s="255">
        <f>ROUND(E54*P54,2)</f>
        <v>0</v>
      </c>
      <c r="R54" s="255"/>
      <c r="S54" s="255" t="s">
        <v>279</v>
      </c>
      <c r="T54" s="256" t="s">
        <v>285</v>
      </c>
      <c r="U54" s="220">
        <v>0</v>
      </c>
      <c r="V54" s="220">
        <f>ROUND(E54*U54,2)</f>
        <v>0</v>
      </c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1864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8" t="s">
        <v>247</v>
      </c>
      <c r="B55" s="229" t="s">
        <v>201</v>
      </c>
      <c r="C55" s="259" t="s">
        <v>202</v>
      </c>
      <c r="D55" s="230"/>
      <c r="E55" s="231"/>
      <c r="F55" s="232"/>
      <c r="G55" s="232">
        <f>SUMIF(AG56:AG112,"&lt;&gt;NOR",G56:G112)</f>
        <v>0</v>
      </c>
      <c r="H55" s="232"/>
      <c r="I55" s="232">
        <f>SUM(I56:I112)</f>
        <v>0</v>
      </c>
      <c r="J55" s="232"/>
      <c r="K55" s="232">
        <f>SUM(K56:K112)</f>
        <v>0</v>
      </c>
      <c r="L55" s="232"/>
      <c r="M55" s="232">
        <f>SUM(M56:M112)</f>
        <v>0</v>
      </c>
      <c r="N55" s="232"/>
      <c r="O55" s="232">
        <f>SUM(O56:O112)</f>
        <v>0</v>
      </c>
      <c r="P55" s="232"/>
      <c r="Q55" s="232">
        <f>SUM(Q56:Q112)</f>
        <v>0</v>
      </c>
      <c r="R55" s="232"/>
      <c r="S55" s="232"/>
      <c r="T55" s="233"/>
      <c r="U55" s="227"/>
      <c r="V55" s="227">
        <f>SUM(V56:V112)</f>
        <v>0</v>
      </c>
      <c r="W55" s="227"/>
      <c r="AG55" t="s">
        <v>248</v>
      </c>
    </row>
    <row r="56" spans="1:60" outlineLevel="1" x14ac:dyDescent="0.2">
      <c r="A56" s="238">
        <v>24</v>
      </c>
      <c r="B56" s="239" t="s">
        <v>2282</v>
      </c>
      <c r="C56" s="260" t="s">
        <v>2283</v>
      </c>
      <c r="D56" s="240" t="s">
        <v>1277</v>
      </c>
      <c r="E56" s="241">
        <v>50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3">
        <v>0</v>
      </c>
      <c r="O56" s="243">
        <f>ROUND(E56*N56,2)</f>
        <v>0</v>
      </c>
      <c r="P56" s="243">
        <v>0</v>
      </c>
      <c r="Q56" s="243">
        <f>ROUND(E56*P56,2)</f>
        <v>0</v>
      </c>
      <c r="R56" s="243"/>
      <c r="S56" s="243" t="s">
        <v>279</v>
      </c>
      <c r="T56" s="244" t="s">
        <v>285</v>
      </c>
      <c r="U56" s="220">
        <v>0</v>
      </c>
      <c r="V56" s="220">
        <f>ROUND(E56*U56,2)</f>
        <v>0</v>
      </c>
      <c r="W56" s="220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254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17"/>
      <c r="B57" s="218"/>
      <c r="C57" s="263" t="s">
        <v>2284</v>
      </c>
      <c r="D57" s="246"/>
      <c r="E57" s="246"/>
      <c r="F57" s="246"/>
      <c r="G57" s="246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10"/>
      <c r="Y57" s="210"/>
      <c r="Z57" s="210"/>
      <c r="AA57" s="210"/>
      <c r="AB57" s="210"/>
      <c r="AC57" s="210"/>
      <c r="AD57" s="210"/>
      <c r="AE57" s="210"/>
      <c r="AF57" s="210"/>
      <c r="AG57" s="210" t="s">
        <v>321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47" t="str">
        <f>C57</f>
        <v>po demontáži stávajícího podhledu bude přizván projektant části elektro, bude zpracována projektová dokumnetace úpravy stávajících rozvodů a dohodnut další postu</v>
      </c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50">
        <v>25</v>
      </c>
      <c r="B58" s="251" t="s">
        <v>2285</v>
      </c>
      <c r="C58" s="266" t="s">
        <v>2286</v>
      </c>
      <c r="D58" s="252" t="s">
        <v>284</v>
      </c>
      <c r="E58" s="253">
        <v>1</v>
      </c>
      <c r="F58" s="254"/>
      <c r="G58" s="255">
        <f>ROUND(E58*F58,2)</f>
        <v>0</v>
      </c>
      <c r="H58" s="254"/>
      <c r="I58" s="255">
        <f>ROUND(E58*H58,2)</f>
        <v>0</v>
      </c>
      <c r="J58" s="254"/>
      <c r="K58" s="255">
        <f>ROUND(E58*J58,2)</f>
        <v>0</v>
      </c>
      <c r="L58" s="255">
        <v>21</v>
      </c>
      <c r="M58" s="255">
        <f>G58*(1+L58/100)</f>
        <v>0</v>
      </c>
      <c r="N58" s="255">
        <v>0</v>
      </c>
      <c r="O58" s="255">
        <f>ROUND(E58*N58,2)</f>
        <v>0</v>
      </c>
      <c r="P58" s="255">
        <v>0</v>
      </c>
      <c r="Q58" s="255">
        <f>ROUND(E58*P58,2)</f>
        <v>0</v>
      </c>
      <c r="R58" s="255"/>
      <c r="S58" s="255" t="s">
        <v>279</v>
      </c>
      <c r="T58" s="256" t="s">
        <v>285</v>
      </c>
      <c r="U58" s="220">
        <v>0</v>
      </c>
      <c r="V58" s="220">
        <f>ROUND(E58*U58,2)</f>
        <v>0</v>
      </c>
      <c r="W58" s="220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254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8">
        <v>26</v>
      </c>
      <c r="B59" s="239" t="s">
        <v>2287</v>
      </c>
      <c r="C59" s="260" t="s">
        <v>2288</v>
      </c>
      <c r="D59" s="240" t="s">
        <v>368</v>
      </c>
      <c r="E59" s="241">
        <v>40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3">
        <v>0</v>
      </c>
      <c r="O59" s="243">
        <f>ROUND(E59*N59,2)</f>
        <v>0</v>
      </c>
      <c r="P59" s="243">
        <v>0</v>
      </c>
      <c r="Q59" s="243">
        <f>ROUND(E59*P59,2)</f>
        <v>0</v>
      </c>
      <c r="R59" s="243"/>
      <c r="S59" s="243" t="s">
        <v>279</v>
      </c>
      <c r="T59" s="244" t="s">
        <v>285</v>
      </c>
      <c r="U59" s="220">
        <v>0</v>
      </c>
      <c r="V59" s="220">
        <f>ROUND(E59*U59,2)</f>
        <v>0</v>
      </c>
      <c r="W59" s="220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254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63" t="s">
        <v>2289</v>
      </c>
      <c r="D60" s="246"/>
      <c r="E60" s="246"/>
      <c r="F60" s="246"/>
      <c r="G60" s="246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10"/>
      <c r="Y60" s="210"/>
      <c r="Z60" s="210"/>
      <c r="AA60" s="210"/>
      <c r="AB60" s="210"/>
      <c r="AC60" s="210"/>
      <c r="AD60" s="210"/>
      <c r="AE60" s="210"/>
      <c r="AF60" s="210"/>
      <c r="AG60" s="210" t="s">
        <v>321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8">
        <v>27</v>
      </c>
      <c r="B61" s="239" t="s">
        <v>122</v>
      </c>
      <c r="C61" s="260" t="s">
        <v>2290</v>
      </c>
      <c r="D61" s="240" t="s">
        <v>368</v>
      </c>
      <c r="E61" s="241">
        <v>60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3">
        <v>0</v>
      </c>
      <c r="O61" s="243">
        <f>ROUND(E61*N61,2)</f>
        <v>0</v>
      </c>
      <c r="P61" s="243">
        <v>0</v>
      </c>
      <c r="Q61" s="243">
        <f>ROUND(E61*P61,2)</f>
        <v>0</v>
      </c>
      <c r="R61" s="243"/>
      <c r="S61" s="243" t="s">
        <v>279</v>
      </c>
      <c r="T61" s="244" t="s">
        <v>285</v>
      </c>
      <c r="U61" s="220">
        <v>0</v>
      </c>
      <c r="V61" s="220">
        <f>ROUND(E61*U61,2)</f>
        <v>0</v>
      </c>
      <c r="W61" s="220"/>
      <c r="X61" s="210"/>
      <c r="Y61" s="210"/>
      <c r="Z61" s="210"/>
      <c r="AA61" s="210"/>
      <c r="AB61" s="210"/>
      <c r="AC61" s="210"/>
      <c r="AD61" s="210"/>
      <c r="AE61" s="210"/>
      <c r="AF61" s="210"/>
      <c r="AG61" s="210" t="s">
        <v>1246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62" t="s">
        <v>2269</v>
      </c>
      <c r="D62" s="222"/>
      <c r="E62" s="223">
        <v>60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258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8">
        <v>28</v>
      </c>
      <c r="B63" s="239" t="s">
        <v>127</v>
      </c>
      <c r="C63" s="260" t="s">
        <v>1953</v>
      </c>
      <c r="D63" s="240" t="s">
        <v>1157</v>
      </c>
      <c r="E63" s="241">
        <v>30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3">
        <v>0</v>
      </c>
      <c r="O63" s="243">
        <f>ROUND(E63*N63,2)</f>
        <v>0</v>
      </c>
      <c r="P63" s="243">
        <v>0</v>
      </c>
      <c r="Q63" s="243">
        <f>ROUND(E63*P63,2)</f>
        <v>0</v>
      </c>
      <c r="R63" s="243"/>
      <c r="S63" s="243" t="s">
        <v>279</v>
      </c>
      <c r="T63" s="244" t="s">
        <v>285</v>
      </c>
      <c r="U63" s="220">
        <v>0</v>
      </c>
      <c r="V63" s="220">
        <f>ROUND(E63*U63,2)</f>
        <v>0</v>
      </c>
      <c r="W63" s="220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1246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62" t="s">
        <v>2267</v>
      </c>
      <c r="D64" s="222"/>
      <c r="E64" s="223">
        <v>30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258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8">
        <v>29</v>
      </c>
      <c r="B65" s="239" t="s">
        <v>129</v>
      </c>
      <c r="C65" s="260" t="s">
        <v>1955</v>
      </c>
      <c r="D65" s="240" t="s">
        <v>1157</v>
      </c>
      <c r="E65" s="241">
        <v>15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3">
        <v>0</v>
      </c>
      <c r="O65" s="243">
        <f>ROUND(E65*N65,2)</f>
        <v>0</v>
      </c>
      <c r="P65" s="243">
        <v>0</v>
      </c>
      <c r="Q65" s="243">
        <f>ROUND(E65*P65,2)</f>
        <v>0</v>
      </c>
      <c r="R65" s="243"/>
      <c r="S65" s="243" t="s">
        <v>279</v>
      </c>
      <c r="T65" s="244" t="s">
        <v>285</v>
      </c>
      <c r="U65" s="220">
        <v>0</v>
      </c>
      <c r="V65" s="220">
        <f>ROUND(E65*U65,2)</f>
        <v>0</v>
      </c>
      <c r="W65" s="220"/>
      <c r="X65" s="210"/>
      <c r="Y65" s="210"/>
      <c r="Z65" s="210"/>
      <c r="AA65" s="210"/>
      <c r="AB65" s="210"/>
      <c r="AC65" s="210"/>
      <c r="AD65" s="210"/>
      <c r="AE65" s="210"/>
      <c r="AF65" s="210"/>
      <c r="AG65" s="210" t="s">
        <v>1246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7"/>
      <c r="B66" s="218"/>
      <c r="C66" s="262" t="s">
        <v>2291</v>
      </c>
      <c r="D66" s="222"/>
      <c r="E66" s="223">
        <v>15</v>
      </c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258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8">
        <v>30</v>
      </c>
      <c r="B67" s="239" t="s">
        <v>132</v>
      </c>
      <c r="C67" s="260" t="s">
        <v>2292</v>
      </c>
      <c r="D67" s="240" t="s">
        <v>368</v>
      </c>
      <c r="E67" s="241">
        <v>35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3">
        <v>0</v>
      </c>
      <c r="O67" s="243">
        <f>ROUND(E67*N67,2)</f>
        <v>0</v>
      </c>
      <c r="P67" s="243">
        <v>0</v>
      </c>
      <c r="Q67" s="243">
        <f>ROUND(E67*P67,2)</f>
        <v>0</v>
      </c>
      <c r="R67" s="243"/>
      <c r="S67" s="243" t="s">
        <v>279</v>
      </c>
      <c r="T67" s="244" t="s">
        <v>285</v>
      </c>
      <c r="U67" s="220">
        <v>0</v>
      </c>
      <c r="V67" s="220">
        <f>ROUND(E67*U67,2)</f>
        <v>0</v>
      </c>
      <c r="W67" s="220"/>
      <c r="X67" s="210"/>
      <c r="Y67" s="210"/>
      <c r="Z67" s="210"/>
      <c r="AA67" s="210"/>
      <c r="AB67" s="210"/>
      <c r="AC67" s="210"/>
      <c r="AD67" s="210"/>
      <c r="AE67" s="210"/>
      <c r="AF67" s="210"/>
      <c r="AG67" s="210" t="s">
        <v>1246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17"/>
      <c r="B68" s="218"/>
      <c r="C68" s="262" t="s">
        <v>2293</v>
      </c>
      <c r="D68" s="222"/>
      <c r="E68" s="223">
        <v>35</v>
      </c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10"/>
      <c r="Y68" s="210"/>
      <c r="Z68" s="210"/>
      <c r="AA68" s="210"/>
      <c r="AB68" s="210"/>
      <c r="AC68" s="210"/>
      <c r="AD68" s="210"/>
      <c r="AE68" s="210"/>
      <c r="AF68" s="210"/>
      <c r="AG68" s="210" t="s">
        <v>258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8">
        <v>31</v>
      </c>
      <c r="B69" s="239" t="s">
        <v>135</v>
      </c>
      <c r="C69" s="260" t="s">
        <v>1957</v>
      </c>
      <c r="D69" s="240" t="s">
        <v>1157</v>
      </c>
      <c r="E69" s="241">
        <v>4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3">
        <v>0</v>
      </c>
      <c r="O69" s="243">
        <f>ROUND(E69*N69,2)</f>
        <v>0</v>
      </c>
      <c r="P69" s="243">
        <v>0</v>
      </c>
      <c r="Q69" s="243">
        <f>ROUND(E69*P69,2)</f>
        <v>0</v>
      </c>
      <c r="R69" s="243"/>
      <c r="S69" s="243" t="s">
        <v>279</v>
      </c>
      <c r="T69" s="244" t="s">
        <v>285</v>
      </c>
      <c r="U69" s="220">
        <v>0</v>
      </c>
      <c r="V69" s="220">
        <f>ROUND(E69*U69,2)</f>
        <v>0</v>
      </c>
      <c r="W69" s="220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1246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7"/>
      <c r="B70" s="218"/>
      <c r="C70" s="262" t="s">
        <v>2265</v>
      </c>
      <c r="D70" s="222"/>
      <c r="E70" s="223">
        <v>4</v>
      </c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258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8">
        <v>32</v>
      </c>
      <c r="B71" s="239" t="s">
        <v>221</v>
      </c>
      <c r="C71" s="260" t="s">
        <v>2294</v>
      </c>
      <c r="D71" s="240" t="s">
        <v>1157</v>
      </c>
      <c r="E71" s="241">
        <v>2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3">
        <v>0</v>
      </c>
      <c r="O71" s="243">
        <f>ROUND(E71*N71,2)</f>
        <v>0</v>
      </c>
      <c r="P71" s="243">
        <v>0</v>
      </c>
      <c r="Q71" s="243">
        <f>ROUND(E71*P71,2)</f>
        <v>0</v>
      </c>
      <c r="R71" s="243"/>
      <c r="S71" s="243" t="s">
        <v>279</v>
      </c>
      <c r="T71" s="244" t="s">
        <v>285</v>
      </c>
      <c r="U71" s="220">
        <v>0</v>
      </c>
      <c r="V71" s="220">
        <f>ROUND(E71*U71,2)</f>
        <v>0</v>
      </c>
      <c r="W71" s="220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1053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62" t="s">
        <v>2263</v>
      </c>
      <c r="D72" s="222"/>
      <c r="E72" s="223">
        <v>2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258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8">
        <v>33</v>
      </c>
      <c r="B73" s="239" t="s">
        <v>1905</v>
      </c>
      <c r="C73" s="260" t="s">
        <v>2295</v>
      </c>
      <c r="D73" s="240" t="s">
        <v>1157</v>
      </c>
      <c r="E73" s="241">
        <v>2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3">
        <v>0</v>
      </c>
      <c r="O73" s="243">
        <f>ROUND(E73*N73,2)</f>
        <v>0</v>
      </c>
      <c r="P73" s="243">
        <v>0</v>
      </c>
      <c r="Q73" s="243">
        <f>ROUND(E73*P73,2)</f>
        <v>0</v>
      </c>
      <c r="R73" s="243"/>
      <c r="S73" s="243" t="s">
        <v>279</v>
      </c>
      <c r="T73" s="244" t="s">
        <v>285</v>
      </c>
      <c r="U73" s="220">
        <v>0</v>
      </c>
      <c r="V73" s="220">
        <f>ROUND(E73*U73,2)</f>
        <v>0</v>
      </c>
      <c r="W73" s="220"/>
      <c r="X73" s="210"/>
      <c r="Y73" s="210"/>
      <c r="Z73" s="210"/>
      <c r="AA73" s="210"/>
      <c r="AB73" s="210"/>
      <c r="AC73" s="210"/>
      <c r="AD73" s="210"/>
      <c r="AE73" s="210"/>
      <c r="AF73" s="210"/>
      <c r="AG73" s="210" t="s">
        <v>1053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62" t="s">
        <v>2263</v>
      </c>
      <c r="D74" s="222"/>
      <c r="E74" s="223">
        <v>2</v>
      </c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10"/>
      <c r="Y74" s="210"/>
      <c r="Z74" s="210"/>
      <c r="AA74" s="210"/>
      <c r="AB74" s="210"/>
      <c r="AC74" s="210"/>
      <c r="AD74" s="210"/>
      <c r="AE74" s="210"/>
      <c r="AF74" s="210"/>
      <c r="AG74" s="210" t="s">
        <v>258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8">
        <v>34</v>
      </c>
      <c r="B75" s="239" t="s">
        <v>1909</v>
      </c>
      <c r="C75" s="260" t="s">
        <v>2296</v>
      </c>
      <c r="D75" s="240" t="s">
        <v>1157</v>
      </c>
      <c r="E75" s="241">
        <v>11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3">
        <v>0</v>
      </c>
      <c r="O75" s="243">
        <f>ROUND(E75*N75,2)</f>
        <v>0</v>
      </c>
      <c r="P75" s="243">
        <v>0</v>
      </c>
      <c r="Q75" s="243">
        <f>ROUND(E75*P75,2)</f>
        <v>0</v>
      </c>
      <c r="R75" s="243"/>
      <c r="S75" s="243" t="s">
        <v>279</v>
      </c>
      <c r="T75" s="244" t="s">
        <v>285</v>
      </c>
      <c r="U75" s="220">
        <v>0</v>
      </c>
      <c r="V75" s="220">
        <f>ROUND(E75*U75,2)</f>
        <v>0</v>
      </c>
      <c r="W75" s="220"/>
      <c r="X75" s="210"/>
      <c r="Y75" s="210"/>
      <c r="Z75" s="210"/>
      <c r="AA75" s="210"/>
      <c r="AB75" s="210"/>
      <c r="AC75" s="210"/>
      <c r="AD75" s="210"/>
      <c r="AE75" s="210"/>
      <c r="AF75" s="210"/>
      <c r="AG75" s="210" t="s">
        <v>1053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62" t="s">
        <v>2297</v>
      </c>
      <c r="D76" s="222"/>
      <c r="E76" s="223">
        <v>11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10"/>
      <c r="Y76" s="210"/>
      <c r="Z76" s="210"/>
      <c r="AA76" s="210"/>
      <c r="AB76" s="210"/>
      <c r="AC76" s="210"/>
      <c r="AD76" s="210"/>
      <c r="AE76" s="210"/>
      <c r="AF76" s="210"/>
      <c r="AG76" s="210" t="s">
        <v>258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8">
        <v>35</v>
      </c>
      <c r="B77" s="239" t="s">
        <v>1911</v>
      </c>
      <c r="C77" s="260" t="s">
        <v>1964</v>
      </c>
      <c r="D77" s="240" t="s">
        <v>1157</v>
      </c>
      <c r="E77" s="241">
        <v>2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3">
        <v>0</v>
      </c>
      <c r="O77" s="243">
        <f>ROUND(E77*N77,2)</f>
        <v>0</v>
      </c>
      <c r="P77" s="243">
        <v>0</v>
      </c>
      <c r="Q77" s="243">
        <f>ROUND(E77*P77,2)</f>
        <v>0</v>
      </c>
      <c r="R77" s="243"/>
      <c r="S77" s="243" t="s">
        <v>279</v>
      </c>
      <c r="T77" s="244" t="s">
        <v>285</v>
      </c>
      <c r="U77" s="220">
        <v>0</v>
      </c>
      <c r="V77" s="220">
        <f>ROUND(E77*U77,2)</f>
        <v>0</v>
      </c>
      <c r="W77" s="220"/>
      <c r="X77" s="210"/>
      <c r="Y77" s="210"/>
      <c r="Z77" s="210"/>
      <c r="AA77" s="210"/>
      <c r="AB77" s="210"/>
      <c r="AC77" s="210"/>
      <c r="AD77" s="210"/>
      <c r="AE77" s="210"/>
      <c r="AF77" s="210"/>
      <c r="AG77" s="210" t="s">
        <v>1053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17"/>
      <c r="B78" s="218"/>
      <c r="C78" s="262" t="s">
        <v>2263</v>
      </c>
      <c r="D78" s="222"/>
      <c r="E78" s="223">
        <v>2</v>
      </c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10"/>
      <c r="Y78" s="210"/>
      <c r="Z78" s="210"/>
      <c r="AA78" s="210"/>
      <c r="AB78" s="210"/>
      <c r="AC78" s="210"/>
      <c r="AD78" s="210"/>
      <c r="AE78" s="210"/>
      <c r="AF78" s="210"/>
      <c r="AG78" s="210" t="s">
        <v>258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8">
        <v>36</v>
      </c>
      <c r="B79" s="239" t="s">
        <v>1913</v>
      </c>
      <c r="C79" s="260" t="s">
        <v>2298</v>
      </c>
      <c r="D79" s="240" t="s">
        <v>1157</v>
      </c>
      <c r="E79" s="241">
        <v>36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3">
        <v>0</v>
      </c>
      <c r="O79" s="243">
        <f>ROUND(E79*N79,2)</f>
        <v>0</v>
      </c>
      <c r="P79" s="243">
        <v>0</v>
      </c>
      <c r="Q79" s="243">
        <f>ROUND(E79*P79,2)</f>
        <v>0</v>
      </c>
      <c r="R79" s="243"/>
      <c r="S79" s="243" t="s">
        <v>279</v>
      </c>
      <c r="T79" s="244" t="s">
        <v>285</v>
      </c>
      <c r="U79" s="220">
        <v>0</v>
      </c>
      <c r="V79" s="220">
        <f>ROUND(E79*U79,2)</f>
        <v>0</v>
      </c>
      <c r="W79" s="220"/>
      <c r="X79" s="210"/>
      <c r="Y79" s="210"/>
      <c r="Z79" s="210"/>
      <c r="AA79" s="210"/>
      <c r="AB79" s="210"/>
      <c r="AC79" s="210"/>
      <c r="AD79" s="210"/>
      <c r="AE79" s="210"/>
      <c r="AF79" s="210"/>
      <c r="AG79" s="210" t="s">
        <v>1053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62" t="s">
        <v>2299</v>
      </c>
      <c r="D80" s="222"/>
      <c r="E80" s="223">
        <v>36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10"/>
      <c r="Y80" s="210"/>
      <c r="Z80" s="210"/>
      <c r="AA80" s="210"/>
      <c r="AB80" s="210"/>
      <c r="AC80" s="210"/>
      <c r="AD80" s="210"/>
      <c r="AE80" s="210"/>
      <c r="AF80" s="210"/>
      <c r="AG80" s="210" t="s">
        <v>258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8">
        <v>37</v>
      </c>
      <c r="B81" s="239" t="s">
        <v>1915</v>
      </c>
      <c r="C81" s="260" t="s">
        <v>2300</v>
      </c>
      <c r="D81" s="240" t="s">
        <v>1157</v>
      </c>
      <c r="E81" s="241">
        <v>2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3">
        <v>0</v>
      </c>
      <c r="O81" s="243">
        <f>ROUND(E81*N81,2)</f>
        <v>0</v>
      </c>
      <c r="P81" s="243">
        <v>0</v>
      </c>
      <c r="Q81" s="243">
        <f>ROUND(E81*P81,2)</f>
        <v>0</v>
      </c>
      <c r="R81" s="243"/>
      <c r="S81" s="243" t="s">
        <v>279</v>
      </c>
      <c r="T81" s="244" t="s">
        <v>285</v>
      </c>
      <c r="U81" s="220">
        <v>0</v>
      </c>
      <c r="V81" s="220">
        <f>ROUND(E81*U81,2)</f>
        <v>0</v>
      </c>
      <c r="W81" s="220"/>
      <c r="X81" s="210"/>
      <c r="Y81" s="210"/>
      <c r="Z81" s="210"/>
      <c r="AA81" s="210"/>
      <c r="AB81" s="210"/>
      <c r="AC81" s="210"/>
      <c r="AD81" s="210"/>
      <c r="AE81" s="210"/>
      <c r="AF81" s="210"/>
      <c r="AG81" s="210" t="s">
        <v>1053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17"/>
      <c r="B82" s="218"/>
      <c r="C82" s="262" t="s">
        <v>2263</v>
      </c>
      <c r="D82" s="222"/>
      <c r="E82" s="223">
        <v>2</v>
      </c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10"/>
      <c r="Y82" s="210"/>
      <c r="Z82" s="210"/>
      <c r="AA82" s="210"/>
      <c r="AB82" s="210"/>
      <c r="AC82" s="210"/>
      <c r="AD82" s="210"/>
      <c r="AE82" s="210"/>
      <c r="AF82" s="210"/>
      <c r="AG82" s="210" t="s">
        <v>258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8">
        <v>38</v>
      </c>
      <c r="B83" s="239" t="s">
        <v>1917</v>
      </c>
      <c r="C83" s="260" t="s">
        <v>2301</v>
      </c>
      <c r="D83" s="240" t="s">
        <v>1157</v>
      </c>
      <c r="E83" s="241">
        <v>3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3">
        <v>0</v>
      </c>
      <c r="O83" s="243">
        <f>ROUND(E83*N83,2)</f>
        <v>0</v>
      </c>
      <c r="P83" s="243">
        <v>0</v>
      </c>
      <c r="Q83" s="243">
        <f>ROUND(E83*P83,2)</f>
        <v>0</v>
      </c>
      <c r="R83" s="243"/>
      <c r="S83" s="243" t="s">
        <v>279</v>
      </c>
      <c r="T83" s="244" t="s">
        <v>285</v>
      </c>
      <c r="U83" s="220">
        <v>0</v>
      </c>
      <c r="V83" s="220">
        <f>ROUND(E83*U83,2)</f>
        <v>0</v>
      </c>
      <c r="W83" s="220"/>
      <c r="X83" s="210"/>
      <c r="Y83" s="210"/>
      <c r="Z83" s="210"/>
      <c r="AA83" s="210"/>
      <c r="AB83" s="210"/>
      <c r="AC83" s="210"/>
      <c r="AD83" s="210"/>
      <c r="AE83" s="210"/>
      <c r="AF83" s="210"/>
      <c r="AG83" s="210" t="s">
        <v>1053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62" t="s">
        <v>2302</v>
      </c>
      <c r="D84" s="222"/>
      <c r="E84" s="223">
        <v>3</v>
      </c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10"/>
      <c r="Y84" s="210"/>
      <c r="Z84" s="210"/>
      <c r="AA84" s="210"/>
      <c r="AB84" s="210"/>
      <c r="AC84" s="210"/>
      <c r="AD84" s="210"/>
      <c r="AE84" s="210"/>
      <c r="AF84" s="210"/>
      <c r="AG84" s="210" t="s">
        <v>258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8">
        <v>39</v>
      </c>
      <c r="B85" s="239" t="s">
        <v>1919</v>
      </c>
      <c r="C85" s="260" t="s">
        <v>1968</v>
      </c>
      <c r="D85" s="240" t="s">
        <v>368</v>
      </c>
      <c r="E85" s="241">
        <v>20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3">
        <v>0</v>
      </c>
      <c r="O85" s="243">
        <f>ROUND(E85*N85,2)</f>
        <v>0</v>
      </c>
      <c r="P85" s="243">
        <v>0</v>
      </c>
      <c r="Q85" s="243">
        <f>ROUND(E85*P85,2)</f>
        <v>0</v>
      </c>
      <c r="R85" s="243"/>
      <c r="S85" s="243" t="s">
        <v>279</v>
      </c>
      <c r="T85" s="244" t="s">
        <v>285</v>
      </c>
      <c r="U85" s="220">
        <v>0</v>
      </c>
      <c r="V85" s="220">
        <f>ROUND(E85*U85,2)</f>
        <v>0</v>
      </c>
      <c r="W85" s="220"/>
      <c r="X85" s="210"/>
      <c r="Y85" s="210"/>
      <c r="Z85" s="210"/>
      <c r="AA85" s="210"/>
      <c r="AB85" s="210"/>
      <c r="AC85" s="210"/>
      <c r="AD85" s="210"/>
      <c r="AE85" s="210"/>
      <c r="AF85" s="210"/>
      <c r="AG85" s="210" t="s">
        <v>1053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62" t="s">
        <v>2303</v>
      </c>
      <c r="D86" s="222"/>
      <c r="E86" s="223">
        <v>20</v>
      </c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10"/>
      <c r="Y86" s="210"/>
      <c r="Z86" s="210"/>
      <c r="AA86" s="210"/>
      <c r="AB86" s="210"/>
      <c r="AC86" s="210"/>
      <c r="AD86" s="210"/>
      <c r="AE86" s="210"/>
      <c r="AF86" s="210"/>
      <c r="AG86" s="210" t="s">
        <v>258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8">
        <v>40</v>
      </c>
      <c r="B87" s="239" t="s">
        <v>1921</v>
      </c>
      <c r="C87" s="260" t="s">
        <v>1969</v>
      </c>
      <c r="D87" s="240" t="s">
        <v>1157</v>
      </c>
      <c r="E87" s="241">
        <v>6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3">
        <v>0</v>
      </c>
      <c r="O87" s="243">
        <f>ROUND(E87*N87,2)</f>
        <v>0</v>
      </c>
      <c r="P87" s="243">
        <v>0</v>
      </c>
      <c r="Q87" s="243">
        <f>ROUND(E87*P87,2)</f>
        <v>0</v>
      </c>
      <c r="R87" s="243"/>
      <c r="S87" s="243" t="s">
        <v>279</v>
      </c>
      <c r="T87" s="244" t="s">
        <v>285</v>
      </c>
      <c r="U87" s="220">
        <v>0</v>
      </c>
      <c r="V87" s="220">
        <f>ROUND(E87*U87,2)</f>
        <v>0</v>
      </c>
      <c r="W87" s="220"/>
      <c r="X87" s="210"/>
      <c r="Y87" s="210"/>
      <c r="Z87" s="210"/>
      <c r="AA87" s="210"/>
      <c r="AB87" s="210"/>
      <c r="AC87" s="210"/>
      <c r="AD87" s="210"/>
      <c r="AE87" s="210"/>
      <c r="AF87" s="210"/>
      <c r="AG87" s="210" t="s">
        <v>1053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62" t="s">
        <v>2304</v>
      </c>
      <c r="D88" s="222"/>
      <c r="E88" s="223">
        <v>6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10"/>
      <c r="Y88" s="210"/>
      <c r="Z88" s="210"/>
      <c r="AA88" s="210"/>
      <c r="AB88" s="210"/>
      <c r="AC88" s="210"/>
      <c r="AD88" s="210"/>
      <c r="AE88" s="210"/>
      <c r="AF88" s="210"/>
      <c r="AG88" s="210" t="s">
        <v>258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8">
        <v>41</v>
      </c>
      <c r="B89" s="239" t="s">
        <v>1923</v>
      </c>
      <c r="C89" s="260" t="s">
        <v>1970</v>
      </c>
      <c r="D89" s="240" t="s">
        <v>1157</v>
      </c>
      <c r="E89" s="241">
        <v>4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3">
        <v>0</v>
      </c>
      <c r="O89" s="243">
        <f>ROUND(E89*N89,2)</f>
        <v>0</v>
      </c>
      <c r="P89" s="243">
        <v>0</v>
      </c>
      <c r="Q89" s="243">
        <f>ROUND(E89*P89,2)</f>
        <v>0</v>
      </c>
      <c r="R89" s="243"/>
      <c r="S89" s="243" t="s">
        <v>279</v>
      </c>
      <c r="T89" s="244" t="s">
        <v>285</v>
      </c>
      <c r="U89" s="220">
        <v>0</v>
      </c>
      <c r="V89" s="220">
        <f>ROUND(E89*U89,2)</f>
        <v>0</v>
      </c>
      <c r="W89" s="220"/>
      <c r="X89" s="210"/>
      <c r="Y89" s="210"/>
      <c r="Z89" s="210"/>
      <c r="AA89" s="210"/>
      <c r="AB89" s="210"/>
      <c r="AC89" s="210"/>
      <c r="AD89" s="210"/>
      <c r="AE89" s="210"/>
      <c r="AF89" s="210"/>
      <c r="AG89" s="210" t="s">
        <v>1053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17"/>
      <c r="B90" s="218"/>
      <c r="C90" s="262" t="s">
        <v>2265</v>
      </c>
      <c r="D90" s="222"/>
      <c r="E90" s="223">
        <v>4</v>
      </c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10"/>
      <c r="Y90" s="210"/>
      <c r="Z90" s="210"/>
      <c r="AA90" s="210"/>
      <c r="AB90" s="210"/>
      <c r="AC90" s="210"/>
      <c r="AD90" s="210"/>
      <c r="AE90" s="210"/>
      <c r="AF90" s="210"/>
      <c r="AG90" s="210" t="s">
        <v>258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8">
        <v>42</v>
      </c>
      <c r="B91" s="239" t="s">
        <v>1925</v>
      </c>
      <c r="C91" s="260" t="s">
        <v>1971</v>
      </c>
      <c r="D91" s="240" t="s">
        <v>368</v>
      </c>
      <c r="E91" s="241">
        <v>2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3">
        <v>0</v>
      </c>
      <c r="O91" s="243">
        <f>ROUND(E91*N91,2)</f>
        <v>0</v>
      </c>
      <c r="P91" s="243">
        <v>0</v>
      </c>
      <c r="Q91" s="243">
        <f>ROUND(E91*P91,2)</f>
        <v>0</v>
      </c>
      <c r="R91" s="243"/>
      <c r="S91" s="243" t="s">
        <v>279</v>
      </c>
      <c r="T91" s="244" t="s">
        <v>285</v>
      </c>
      <c r="U91" s="220">
        <v>0</v>
      </c>
      <c r="V91" s="220">
        <f>ROUND(E91*U91,2)</f>
        <v>0</v>
      </c>
      <c r="W91" s="220"/>
      <c r="X91" s="210"/>
      <c r="Y91" s="210"/>
      <c r="Z91" s="210"/>
      <c r="AA91" s="210"/>
      <c r="AB91" s="210"/>
      <c r="AC91" s="210"/>
      <c r="AD91" s="210"/>
      <c r="AE91" s="210"/>
      <c r="AF91" s="210"/>
      <c r="AG91" s="210" t="s">
        <v>1053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62" t="s">
        <v>2263</v>
      </c>
      <c r="D92" s="222"/>
      <c r="E92" s="223">
        <v>2</v>
      </c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10"/>
      <c r="Y92" s="210"/>
      <c r="Z92" s="210"/>
      <c r="AA92" s="210"/>
      <c r="AB92" s="210"/>
      <c r="AC92" s="210"/>
      <c r="AD92" s="210"/>
      <c r="AE92" s="210"/>
      <c r="AF92" s="210"/>
      <c r="AG92" s="210" t="s">
        <v>258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8">
        <v>43</v>
      </c>
      <c r="B93" s="239" t="s">
        <v>1927</v>
      </c>
      <c r="C93" s="260" t="s">
        <v>1972</v>
      </c>
      <c r="D93" s="240" t="s">
        <v>368</v>
      </c>
      <c r="E93" s="241">
        <v>260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3">
        <v>0</v>
      </c>
      <c r="O93" s="243">
        <f>ROUND(E93*N93,2)</f>
        <v>0</v>
      </c>
      <c r="P93" s="243">
        <v>0</v>
      </c>
      <c r="Q93" s="243">
        <f>ROUND(E93*P93,2)</f>
        <v>0</v>
      </c>
      <c r="R93" s="243"/>
      <c r="S93" s="243" t="s">
        <v>279</v>
      </c>
      <c r="T93" s="244" t="s">
        <v>285</v>
      </c>
      <c r="U93" s="220">
        <v>0</v>
      </c>
      <c r="V93" s="220">
        <f>ROUND(E93*U93,2)</f>
        <v>0</v>
      </c>
      <c r="W93" s="220"/>
      <c r="X93" s="210"/>
      <c r="Y93" s="210"/>
      <c r="Z93" s="210"/>
      <c r="AA93" s="210"/>
      <c r="AB93" s="210"/>
      <c r="AC93" s="210"/>
      <c r="AD93" s="210"/>
      <c r="AE93" s="210"/>
      <c r="AF93" s="210"/>
      <c r="AG93" s="210" t="s">
        <v>1053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62" t="s">
        <v>2305</v>
      </c>
      <c r="D94" s="222"/>
      <c r="E94" s="223">
        <v>260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10"/>
      <c r="Y94" s="210"/>
      <c r="Z94" s="210"/>
      <c r="AA94" s="210"/>
      <c r="AB94" s="210"/>
      <c r="AC94" s="210"/>
      <c r="AD94" s="210"/>
      <c r="AE94" s="210"/>
      <c r="AF94" s="210"/>
      <c r="AG94" s="210" t="s">
        <v>258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8">
        <v>44</v>
      </c>
      <c r="B95" s="239" t="s">
        <v>1930</v>
      </c>
      <c r="C95" s="260" t="s">
        <v>1972</v>
      </c>
      <c r="D95" s="240" t="s">
        <v>368</v>
      </c>
      <c r="E95" s="241">
        <v>30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3">
        <v>0</v>
      </c>
      <c r="O95" s="243">
        <f>ROUND(E95*N95,2)</f>
        <v>0</v>
      </c>
      <c r="P95" s="243">
        <v>0</v>
      </c>
      <c r="Q95" s="243">
        <f>ROUND(E95*P95,2)</f>
        <v>0</v>
      </c>
      <c r="R95" s="243"/>
      <c r="S95" s="243" t="s">
        <v>279</v>
      </c>
      <c r="T95" s="244" t="s">
        <v>285</v>
      </c>
      <c r="U95" s="220">
        <v>0</v>
      </c>
      <c r="V95" s="220">
        <f>ROUND(E95*U95,2)</f>
        <v>0</v>
      </c>
      <c r="W95" s="220"/>
      <c r="X95" s="210"/>
      <c r="Y95" s="210"/>
      <c r="Z95" s="210"/>
      <c r="AA95" s="210"/>
      <c r="AB95" s="210"/>
      <c r="AC95" s="210"/>
      <c r="AD95" s="210"/>
      <c r="AE95" s="210"/>
      <c r="AF95" s="210"/>
      <c r="AG95" s="210" t="s">
        <v>1053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17"/>
      <c r="B96" s="218"/>
      <c r="C96" s="262" t="s">
        <v>2267</v>
      </c>
      <c r="D96" s="222"/>
      <c r="E96" s="223">
        <v>30</v>
      </c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10"/>
      <c r="Y96" s="210"/>
      <c r="Z96" s="210"/>
      <c r="AA96" s="210"/>
      <c r="AB96" s="210"/>
      <c r="AC96" s="210"/>
      <c r="AD96" s="210"/>
      <c r="AE96" s="210"/>
      <c r="AF96" s="210"/>
      <c r="AG96" s="210" t="s">
        <v>258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8">
        <v>45</v>
      </c>
      <c r="B97" s="239" t="s">
        <v>1932</v>
      </c>
      <c r="C97" s="260" t="s">
        <v>1973</v>
      </c>
      <c r="D97" s="240" t="s">
        <v>368</v>
      </c>
      <c r="E97" s="241">
        <v>170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3">
        <v>0</v>
      </c>
      <c r="O97" s="243">
        <f>ROUND(E97*N97,2)</f>
        <v>0</v>
      </c>
      <c r="P97" s="243">
        <v>0</v>
      </c>
      <c r="Q97" s="243">
        <f>ROUND(E97*P97,2)</f>
        <v>0</v>
      </c>
      <c r="R97" s="243"/>
      <c r="S97" s="243" t="s">
        <v>279</v>
      </c>
      <c r="T97" s="244" t="s">
        <v>285</v>
      </c>
      <c r="U97" s="220">
        <v>0</v>
      </c>
      <c r="V97" s="220">
        <f>ROUND(E97*U97,2)</f>
        <v>0</v>
      </c>
      <c r="W97" s="220"/>
      <c r="X97" s="210"/>
      <c r="Y97" s="210"/>
      <c r="Z97" s="210"/>
      <c r="AA97" s="210"/>
      <c r="AB97" s="210"/>
      <c r="AC97" s="210"/>
      <c r="AD97" s="210"/>
      <c r="AE97" s="210"/>
      <c r="AF97" s="210"/>
      <c r="AG97" s="210" t="s">
        <v>1053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17"/>
      <c r="B98" s="218"/>
      <c r="C98" s="262" t="s">
        <v>2306</v>
      </c>
      <c r="D98" s="222"/>
      <c r="E98" s="223">
        <v>170</v>
      </c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10"/>
      <c r="Y98" s="210"/>
      <c r="Z98" s="210"/>
      <c r="AA98" s="210"/>
      <c r="AB98" s="210"/>
      <c r="AC98" s="210"/>
      <c r="AD98" s="210"/>
      <c r="AE98" s="210"/>
      <c r="AF98" s="210"/>
      <c r="AG98" s="210" t="s">
        <v>258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8">
        <v>46</v>
      </c>
      <c r="B99" s="239" t="s">
        <v>1935</v>
      </c>
      <c r="C99" s="260" t="s">
        <v>2307</v>
      </c>
      <c r="D99" s="240" t="s">
        <v>368</v>
      </c>
      <c r="E99" s="241">
        <v>45</v>
      </c>
      <c r="F99" s="242"/>
      <c r="G99" s="243">
        <f>ROUND(E99*F99,2)</f>
        <v>0</v>
      </c>
      <c r="H99" s="242"/>
      <c r="I99" s="243">
        <f>ROUND(E99*H99,2)</f>
        <v>0</v>
      </c>
      <c r="J99" s="242"/>
      <c r="K99" s="243">
        <f>ROUND(E99*J99,2)</f>
        <v>0</v>
      </c>
      <c r="L99" s="243">
        <v>21</v>
      </c>
      <c r="M99" s="243">
        <f>G99*(1+L99/100)</f>
        <v>0</v>
      </c>
      <c r="N99" s="243">
        <v>0</v>
      </c>
      <c r="O99" s="243">
        <f>ROUND(E99*N99,2)</f>
        <v>0</v>
      </c>
      <c r="P99" s="243">
        <v>0</v>
      </c>
      <c r="Q99" s="243">
        <f>ROUND(E99*P99,2)</f>
        <v>0</v>
      </c>
      <c r="R99" s="243"/>
      <c r="S99" s="243" t="s">
        <v>279</v>
      </c>
      <c r="T99" s="244" t="s">
        <v>285</v>
      </c>
      <c r="U99" s="220">
        <v>0</v>
      </c>
      <c r="V99" s="220">
        <f>ROUND(E99*U99,2)</f>
        <v>0</v>
      </c>
      <c r="W99" s="220"/>
      <c r="X99" s="210"/>
      <c r="Y99" s="210"/>
      <c r="Z99" s="210"/>
      <c r="AA99" s="210"/>
      <c r="AB99" s="210"/>
      <c r="AC99" s="210"/>
      <c r="AD99" s="210"/>
      <c r="AE99" s="210"/>
      <c r="AF99" s="210"/>
      <c r="AG99" s="210" t="s">
        <v>1053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7"/>
      <c r="B100" s="218"/>
      <c r="C100" s="262" t="s">
        <v>2274</v>
      </c>
      <c r="D100" s="222"/>
      <c r="E100" s="223">
        <v>45</v>
      </c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8">
        <v>47</v>
      </c>
      <c r="B101" s="239" t="s">
        <v>1976</v>
      </c>
      <c r="C101" s="260" t="s">
        <v>2308</v>
      </c>
      <c r="D101" s="240" t="s">
        <v>1157</v>
      </c>
      <c r="E101" s="241">
        <v>90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3">
        <v>0</v>
      </c>
      <c r="O101" s="243">
        <f>ROUND(E101*N101,2)</f>
        <v>0</v>
      </c>
      <c r="P101" s="243">
        <v>0</v>
      </c>
      <c r="Q101" s="243">
        <f>ROUND(E101*P101,2)</f>
        <v>0</v>
      </c>
      <c r="R101" s="243"/>
      <c r="S101" s="243" t="s">
        <v>279</v>
      </c>
      <c r="T101" s="244" t="s">
        <v>285</v>
      </c>
      <c r="U101" s="220">
        <v>0</v>
      </c>
      <c r="V101" s="220">
        <f>ROUND(E101*U101,2)</f>
        <v>0</v>
      </c>
      <c r="W101" s="22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1053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62" t="s">
        <v>2309</v>
      </c>
      <c r="D102" s="222"/>
      <c r="E102" s="223">
        <v>90</v>
      </c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258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8">
        <v>48</v>
      </c>
      <c r="B103" s="239" t="s">
        <v>1978</v>
      </c>
      <c r="C103" s="260" t="s">
        <v>2310</v>
      </c>
      <c r="D103" s="240" t="s">
        <v>1157</v>
      </c>
      <c r="E103" s="241">
        <v>3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3">
        <v>0</v>
      </c>
      <c r="O103" s="243">
        <f>ROUND(E103*N103,2)</f>
        <v>0</v>
      </c>
      <c r="P103" s="243">
        <v>0</v>
      </c>
      <c r="Q103" s="243">
        <f>ROUND(E103*P103,2)</f>
        <v>0</v>
      </c>
      <c r="R103" s="243"/>
      <c r="S103" s="243" t="s">
        <v>279</v>
      </c>
      <c r="T103" s="244" t="s">
        <v>285</v>
      </c>
      <c r="U103" s="220">
        <v>0</v>
      </c>
      <c r="V103" s="220">
        <f>ROUND(E103*U103,2)</f>
        <v>0</v>
      </c>
      <c r="W103" s="22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1053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17"/>
      <c r="B104" s="218"/>
      <c r="C104" s="262" t="s">
        <v>2302</v>
      </c>
      <c r="D104" s="222"/>
      <c r="E104" s="223">
        <v>3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8">
        <v>49</v>
      </c>
      <c r="B105" s="239" t="s">
        <v>1876</v>
      </c>
      <c r="C105" s="260" t="s">
        <v>2311</v>
      </c>
      <c r="D105" s="240" t="s">
        <v>1157</v>
      </c>
      <c r="E105" s="241">
        <v>20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3">
        <v>0</v>
      </c>
      <c r="O105" s="243">
        <f>ROUND(E105*N105,2)</f>
        <v>0</v>
      </c>
      <c r="P105" s="243">
        <v>0</v>
      </c>
      <c r="Q105" s="243">
        <f>ROUND(E105*P105,2)</f>
        <v>0</v>
      </c>
      <c r="R105" s="243"/>
      <c r="S105" s="243" t="s">
        <v>279</v>
      </c>
      <c r="T105" s="244" t="s">
        <v>285</v>
      </c>
      <c r="U105" s="220">
        <v>0</v>
      </c>
      <c r="V105" s="220">
        <f>ROUND(E105*U105,2)</f>
        <v>0</v>
      </c>
      <c r="W105" s="22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1053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17"/>
      <c r="B106" s="218"/>
      <c r="C106" s="262" t="s">
        <v>2303</v>
      </c>
      <c r="D106" s="222"/>
      <c r="E106" s="223">
        <v>20</v>
      </c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258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8">
        <v>50</v>
      </c>
      <c r="B107" s="239" t="s">
        <v>1898</v>
      </c>
      <c r="C107" s="260" t="s">
        <v>1961</v>
      </c>
      <c r="D107" s="240" t="s">
        <v>1157</v>
      </c>
      <c r="E107" s="241">
        <v>2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3">
        <v>0</v>
      </c>
      <c r="O107" s="243">
        <f>ROUND(E107*N107,2)</f>
        <v>0</v>
      </c>
      <c r="P107" s="243">
        <v>0</v>
      </c>
      <c r="Q107" s="243">
        <f>ROUND(E107*P107,2)</f>
        <v>0</v>
      </c>
      <c r="R107" s="243"/>
      <c r="S107" s="243" t="s">
        <v>279</v>
      </c>
      <c r="T107" s="244" t="s">
        <v>285</v>
      </c>
      <c r="U107" s="220">
        <v>0</v>
      </c>
      <c r="V107" s="220">
        <f>ROUND(E107*U107,2)</f>
        <v>0</v>
      </c>
      <c r="W107" s="22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1053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17"/>
      <c r="B108" s="218"/>
      <c r="C108" s="262" t="s">
        <v>2263</v>
      </c>
      <c r="D108" s="222"/>
      <c r="E108" s="223">
        <v>2</v>
      </c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258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8">
        <v>51</v>
      </c>
      <c r="B109" s="239" t="s">
        <v>1902</v>
      </c>
      <c r="C109" s="260" t="s">
        <v>2312</v>
      </c>
      <c r="D109" s="240" t="s">
        <v>1157</v>
      </c>
      <c r="E109" s="241">
        <v>3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3">
        <v>0</v>
      </c>
      <c r="O109" s="243">
        <f>ROUND(E109*N109,2)</f>
        <v>0</v>
      </c>
      <c r="P109" s="243">
        <v>0</v>
      </c>
      <c r="Q109" s="243">
        <f>ROUND(E109*P109,2)</f>
        <v>0</v>
      </c>
      <c r="R109" s="243"/>
      <c r="S109" s="243" t="s">
        <v>279</v>
      </c>
      <c r="T109" s="244" t="s">
        <v>285</v>
      </c>
      <c r="U109" s="220">
        <v>0</v>
      </c>
      <c r="V109" s="220">
        <f>ROUND(E109*U109,2)</f>
        <v>0</v>
      </c>
      <c r="W109" s="22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1053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7"/>
      <c r="B110" s="218"/>
      <c r="C110" s="262" t="s">
        <v>2302</v>
      </c>
      <c r="D110" s="222"/>
      <c r="E110" s="223">
        <v>3</v>
      </c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258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8">
        <v>52</v>
      </c>
      <c r="B111" s="239" t="s">
        <v>1862</v>
      </c>
      <c r="C111" s="260" t="s">
        <v>1863</v>
      </c>
      <c r="D111" s="240" t="s">
        <v>368</v>
      </c>
      <c r="E111" s="241">
        <v>18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3">
        <v>0</v>
      </c>
      <c r="O111" s="243">
        <f>ROUND(E111*N111,2)</f>
        <v>0</v>
      </c>
      <c r="P111" s="243">
        <v>0</v>
      </c>
      <c r="Q111" s="243">
        <f>ROUND(E111*P111,2)</f>
        <v>0</v>
      </c>
      <c r="R111" s="243"/>
      <c r="S111" s="243" t="s">
        <v>1178</v>
      </c>
      <c r="T111" s="244" t="s">
        <v>285</v>
      </c>
      <c r="U111" s="220">
        <v>0</v>
      </c>
      <c r="V111" s="220">
        <f>ROUND(E111*U111,2)</f>
        <v>0</v>
      </c>
      <c r="W111" s="22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2280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17"/>
      <c r="B112" s="218"/>
      <c r="C112" s="262" t="s">
        <v>2313</v>
      </c>
      <c r="D112" s="222"/>
      <c r="E112" s="223">
        <v>18</v>
      </c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258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">
      <c r="A113" s="228" t="s">
        <v>247</v>
      </c>
      <c r="B113" s="229" t="s">
        <v>212</v>
      </c>
      <c r="C113" s="259" t="s">
        <v>455</v>
      </c>
      <c r="D113" s="230"/>
      <c r="E113" s="231"/>
      <c r="F113" s="232"/>
      <c r="G113" s="232">
        <f>SUMIF(AG114:AG203,"&lt;&gt;NOR",G114:G203)</f>
        <v>0</v>
      </c>
      <c r="H113" s="232"/>
      <c r="I113" s="232">
        <f>SUM(I114:I203)</f>
        <v>0</v>
      </c>
      <c r="J113" s="232"/>
      <c r="K113" s="232">
        <f>SUM(K114:K203)</f>
        <v>0</v>
      </c>
      <c r="L113" s="232"/>
      <c r="M113" s="232">
        <f>SUM(M114:M203)</f>
        <v>0</v>
      </c>
      <c r="N113" s="232"/>
      <c r="O113" s="232">
        <f>SUM(O114:O203)</f>
        <v>0</v>
      </c>
      <c r="P113" s="232"/>
      <c r="Q113" s="232">
        <f>SUM(Q114:Q203)</f>
        <v>0</v>
      </c>
      <c r="R113" s="232"/>
      <c r="S113" s="232"/>
      <c r="T113" s="233"/>
      <c r="U113" s="227"/>
      <c r="V113" s="227">
        <f>SUM(V114:V203)</f>
        <v>0</v>
      </c>
      <c r="W113" s="227"/>
      <c r="AG113" t="s">
        <v>248</v>
      </c>
    </row>
    <row r="114" spans="1:60" outlineLevel="1" x14ac:dyDescent="0.2">
      <c r="A114" s="238">
        <v>53</v>
      </c>
      <c r="B114" s="239" t="s">
        <v>2314</v>
      </c>
      <c r="C114" s="260" t="s">
        <v>1928</v>
      </c>
      <c r="D114" s="240" t="s">
        <v>1884</v>
      </c>
      <c r="E114" s="241">
        <v>18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21</v>
      </c>
      <c r="M114" s="243">
        <f>G114*(1+L114/100)</f>
        <v>0</v>
      </c>
      <c r="N114" s="243">
        <v>0</v>
      </c>
      <c r="O114" s="243">
        <f>ROUND(E114*N114,2)</f>
        <v>0</v>
      </c>
      <c r="P114" s="243">
        <v>0</v>
      </c>
      <c r="Q114" s="243">
        <f>ROUND(E114*P114,2)</f>
        <v>0</v>
      </c>
      <c r="R114" s="243"/>
      <c r="S114" s="243" t="s">
        <v>279</v>
      </c>
      <c r="T114" s="244" t="s">
        <v>285</v>
      </c>
      <c r="U114" s="220">
        <v>0</v>
      </c>
      <c r="V114" s="220">
        <f>ROUND(E114*U114,2)</f>
        <v>0</v>
      </c>
      <c r="W114" s="22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2315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17"/>
      <c r="B115" s="218"/>
      <c r="C115" s="262" t="s">
        <v>2313</v>
      </c>
      <c r="D115" s="222"/>
      <c r="E115" s="223">
        <v>18</v>
      </c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258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8">
        <v>54</v>
      </c>
      <c r="B116" s="239" t="s">
        <v>122</v>
      </c>
      <c r="C116" s="260" t="s">
        <v>1883</v>
      </c>
      <c r="D116" s="240" t="s">
        <v>1884</v>
      </c>
      <c r="E116" s="241">
        <v>2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3">
        <v>0</v>
      </c>
      <c r="O116" s="243">
        <f>ROUND(E116*N116,2)</f>
        <v>0</v>
      </c>
      <c r="P116" s="243">
        <v>0</v>
      </c>
      <c r="Q116" s="243">
        <f>ROUND(E116*P116,2)</f>
        <v>0</v>
      </c>
      <c r="R116" s="243"/>
      <c r="S116" s="243" t="s">
        <v>279</v>
      </c>
      <c r="T116" s="244" t="s">
        <v>285</v>
      </c>
      <c r="U116" s="220">
        <v>0</v>
      </c>
      <c r="V116" s="220">
        <f>ROUND(E116*U116,2)</f>
        <v>0</v>
      </c>
      <c r="W116" s="22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2316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17"/>
      <c r="B117" s="218"/>
      <c r="C117" s="262" t="s">
        <v>2263</v>
      </c>
      <c r="D117" s="222"/>
      <c r="E117" s="223">
        <v>2</v>
      </c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258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8">
        <v>55</v>
      </c>
      <c r="B118" s="239" t="s">
        <v>221</v>
      </c>
      <c r="C118" s="260" t="s">
        <v>2317</v>
      </c>
      <c r="D118" s="240" t="s">
        <v>1896</v>
      </c>
      <c r="E118" s="241">
        <v>36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3">
        <v>0</v>
      </c>
      <c r="O118" s="243">
        <f>ROUND(E118*N118,2)</f>
        <v>0</v>
      </c>
      <c r="P118" s="243">
        <v>0</v>
      </c>
      <c r="Q118" s="243">
        <f>ROUND(E118*P118,2)</f>
        <v>0</v>
      </c>
      <c r="R118" s="243"/>
      <c r="S118" s="243" t="s">
        <v>279</v>
      </c>
      <c r="T118" s="244" t="s">
        <v>285</v>
      </c>
      <c r="U118" s="220">
        <v>0</v>
      </c>
      <c r="V118" s="220">
        <f>ROUND(E118*U118,2)</f>
        <v>0</v>
      </c>
      <c r="W118" s="22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2316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/>
      <c r="B119" s="218"/>
      <c r="C119" s="262" t="s">
        <v>2299</v>
      </c>
      <c r="D119" s="222"/>
      <c r="E119" s="223">
        <v>36</v>
      </c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258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8">
        <v>56</v>
      </c>
      <c r="B120" s="239" t="s">
        <v>1905</v>
      </c>
      <c r="C120" s="260" t="s">
        <v>2318</v>
      </c>
      <c r="D120" s="240" t="s">
        <v>1896</v>
      </c>
      <c r="E120" s="241">
        <v>3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3">
        <v>0</v>
      </c>
      <c r="O120" s="243">
        <f>ROUND(E120*N120,2)</f>
        <v>0</v>
      </c>
      <c r="P120" s="243">
        <v>0</v>
      </c>
      <c r="Q120" s="243">
        <f>ROUND(E120*P120,2)</f>
        <v>0</v>
      </c>
      <c r="R120" s="243"/>
      <c r="S120" s="243" t="s">
        <v>279</v>
      </c>
      <c r="T120" s="244" t="s">
        <v>285</v>
      </c>
      <c r="U120" s="220">
        <v>0</v>
      </c>
      <c r="V120" s="220">
        <f>ROUND(E120*U120,2)</f>
        <v>0</v>
      </c>
      <c r="W120" s="22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2316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17"/>
      <c r="B121" s="218"/>
      <c r="C121" s="262" t="s">
        <v>2302</v>
      </c>
      <c r="D121" s="222"/>
      <c r="E121" s="223">
        <v>3</v>
      </c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258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8">
        <v>57</v>
      </c>
      <c r="B122" s="239" t="s">
        <v>1909</v>
      </c>
      <c r="C122" s="260" t="s">
        <v>1899</v>
      </c>
      <c r="D122" s="240" t="s">
        <v>1900</v>
      </c>
      <c r="E122" s="241">
        <v>6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3">
        <v>0</v>
      </c>
      <c r="O122" s="243">
        <f>ROUND(E122*N122,2)</f>
        <v>0</v>
      </c>
      <c r="P122" s="243">
        <v>0</v>
      </c>
      <c r="Q122" s="243">
        <f>ROUND(E122*P122,2)</f>
        <v>0</v>
      </c>
      <c r="R122" s="243"/>
      <c r="S122" s="243" t="s">
        <v>279</v>
      </c>
      <c r="T122" s="244" t="s">
        <v>285</v>
      </c>
      <c r="U122" s="220">
        <v>0</v>
      </c>
      <c r="V122" s="220">
        <f>ROUND(E122*U122,2)</f>
        <v>0</v>
      </c>
      <c r="W122" s="22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2316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17"/>
      <c r="B123" s="218"/>
      <c r="C123" s="262" t="s">
        <v>2304</v>
      </c>
      <c r="D123" s="222"/>
      <c r="E123" s="223">
        <v>6</v>
      </c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8">
        <v>58</v>
      </c>
      <c r="B124" s="239" t="s">
        <v>1911</v>
      </c>
      <c r="C124" s="260" t="s">
        <v>1903</v>
      </c>
      <c r="D124" s="240" t="s">
        <v>1900</v>
      </c>
      <c r="E124" s="241">
        <v>4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3">
        <v>0</v>
      </c>
      <c r="O124" s="243">
        <f>ROUND(E124*N124,2)</f>
        <v>0</v>
      </c>
      <c r="P124" s="243">
        <v>0</v>
      </c>
      <c r="Q124" s="243">
        <f>ROUND(E124*P124,2)</f>
        <v>0</v>
      </c>
      <c r="R124" s="243"/>
      <c r="S124" s="243" t="s">
        <v>279</v>
      </c>
      <c r="T124" s="244" t="s">
        <v>285</v>
      </c>
      <c r="U124" s="220">
        <v>0</v>
      </c>
      <c r="V124" s="220">
        <f>ROUND(E124*U124,2)</f>
        <v>0</v>
      </c>
      <c r="W124" s="22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2316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17"/>
      <c r="B125" s="218"/>
      <c r="C125" s="262" t="s">
        <v>2265</v>
      </c>
      <c r="D125" s="222"/>
      <c r="E125" s="223">
        <v>4</v>
      </c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258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8">
        <v>59</v>
      </c>
      <c r="B126" s="239" t="s">
        <v>1913</v>
      </c>
      <c r="C126" s="260" t="s">
        <v>1904</v>
      </c>
      <c r="D126" s="240" t="s">
        <v>1896</v>
      </c>
      <c r="E126" s="241">
        <v>20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3">
        <v>0</v>
      </c>
      <c r="O126" s="243">
        <f>ROUND(E126*N126,2)</f>
        <v>0</v>
      </c>
      <c r="P126" s="243">
        <v>0</v>
      </c>
      <c r="Q126" s="243">
        <f>ROUND(E126*P126,2)</f>
        <v>0</v>
      </c>
      <c r="R126" s="243"/>
      <c r="S126" s="243" t="s">
        <v>279</v>
      </c>
      <c r="T126" s="244" t="s">
        <v>285</v>
      </c>
      <c r="U126" s="220">
        <v>0</v>
      </c>
      <c r="V126" s="220">
        <f>ROUND(E126*U126,2)</f>
        <v>0</v>
      </c>
      <c r="W126" s="22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2316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17"/>
      <c r="B127" s="218"/>
      <c r="C127" s="262" t="s">
        <v>2303</v>
      </c>
      <c r="D127" s="222"/>
      <c r="E127" s="223">
        <v>20</v>
      </c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258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38">
        <v>60</v>
      </c>
      <c r="B128" s="239" t="s">
        <v>1915</v>
      </c>
      <c r="C128" s="260" t="s">
        <v>1906</v>
      </c>
      <c r="D128" s="240" t="s">
        <v>1907</v>
      </c>
      <c r="E128" s="241">
        <v>2.84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3">
        <v>0</v>
      </c>
      <c r="O128" s="243">
        <f>ROUND(E128*N128,2)</f>
        <v>0</v>
      </c>
      <c r="P128" s="243">
        <v>0</v>
      </c>
      <c r="Q128" s="243">
        <f>ROUND(E128*P128,2)</f>
        <v>0</v>
      </c>
      <c r="R128" s="243"/>
      <c r="S128" s="243" t="s">
        <v>279</v>
      </c>
      <c r="T128" s="244" t="s">
        <v>285</v>
      </c>
      <c r="U128" s="220">
        <v>0</v>
      </c>
      <c r="V128" s="220">
        <f>ROUND(E128*U128,2)</f>
        <v>0</v>
      </c>
      <c r="W128" s="22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2316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/>
      <c r="B129" s="218"/>
      <c r="C129" s="262" t="s">
        <v>2319</v>
      </c>
      <c r="D129" s="222"/>
      <c r="E129" s="223">
        <v>2.84</v>
      </c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258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38">
        <v>61</v>
      </c>
      <c r="B130" s="239" t="s">
        <v>1917</v>
      </c>
      <c r="C130" s="260" t="s">
        <v>2320</v>
      </c>
      <c r="D130" s="240" t="s">
        <v>1896</v>
      </c>
      <c r="E130" s="241">
        <v>3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3">
        <v>0</v>
      </c>
      <c r="O130" s="243">
        <f>ROUND(E130*N130,2)</f>
        <v>0</v>
      </c>
      <c r="P130" s="243">
        <v>0</v>
      </c>
      <c r="Q130" s="243">
        <f>ROUND(E130*P130,2)</f>
        <v>0</v>
      </c>
      <c r="R130" s="243"/>
      <c r="S130" s="243" t="s">
        <v>279</v>
      </c>
      <c r="T130" s="244" t="s">
        <v>285</v>
      </c>
      <c r="U130" s="220">
        <v>0</v>
      </c>
      <c r="V130" s="220">
        <f>ROUND(E130*U130,2)</f>
        <v>0</v>
      </c>
      <c r="W130" s="22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2316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7"/>
      <c r="B131" s="218"/>
      <c r="C131" s="262" t="s">
        <v>2302</v>
      </c>
      <c r="D131" s="222"/>
      <c r="E131" s="223">
        <v>3</v>
      </c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258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38">
        <v>62</v>
      </c>
      <c r="B132" s="239" t="s">
        <v>1919</v>
      </c>
      <c r="C132" s="260" t="s">
        <v>2320</v>
      </c>
      <c r="D132" s="240" t="s">
        <v>1896</v>
      </c>
      <c r="E132" s="241">
        <v>2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3">
        <v>0</v>
      </c>
      <c r="O132" s="243">
        <f>ROUND(E132*N132,2)</f>
        <v>0</v>
      </c>
      <c r="P132" s="243">
        <v>0</v>
      </c>
      <c r="Q132" s="243">
        <f>ROUND(E132*P132,2)</f>
        <v>0</v>
      </c>
      <c r="R132" s="243"/>
      <c r="S132" s="243" t="s">
        <v>279</v>
      </c>
      <c r="T132" s="244" t="s">
        <v>285</v>
      </c>
      <c r="U132" s="220">
        <v>0</v>
      </c>
      <c r="V132" s="220">
        <f>ROUND(E132*U132,2)</f>
        <v>0</v>
      </c>
      <c r="W132" s="22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2316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17"/>
      <c r="B133" s="218"/>
      <c r="C133" s="262" t="s">
        <v>2263</v>
      </c>
      <c r="D133" s="222"/>
      <c r="E133" s="223">
        <v>2</v>
      </c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258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38">
        <v>63</v>
      </c>
      <c r="B134" s="239" t="s">
        <v>1921</v>
      </c>
      <c r="C134" s="260" t="s">
        <v>2321</v>
      </c>
      <c r="D134" s="240" t="s">
        <v>1896</v>
      </c>
      <c r="E134" s="241">
        <v>3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3">
        <v>0</v>
      </c>
      <c r="O134" s="243">
        <f>ROUND(E134*N134,2)</f>
        <v>0</v>
      </c>
      <c r="P134" s="243">
        <v>0</v>
      </c>
      <c r="Q134" s="243">
        <f>ROUND(E134*P134,2)</f>
        <v>0</v>
      </c>
      <c r="R134" s="243"/>
      <c r="S134" s="243" t="s">
        <v>279</v>
      </c>
      <c r="T134" s="244" t="s">
        <v>285</v>
      </c>
      <c r="U134" s="220">
        <v>0</v>
      </c>
      <c r="V134" s="220">
        <f>ROUND(E134*U134,2)</f>
        <v>0</v>
      </c>
      <c r="W134" s="22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2316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17"/>
      <c r="B135" s="218"/>
      <c r="C135" s="262" t="s">
        <v>2302</v>
      </c>
      <c r="D135" s="222"/>
      <c r="E135" s="223">
        <v>3</v>
      </c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258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38">
        <v>64</v>
      </c>
      <c r="B136" s="239" t="s">
        <v>1923</v>
      </c>
      <c r="C136" s="260" t="s">
        <v>2322</v>
      </c>
      <c r="D136" s="240" t="s">
        <v>1896</v>
      </c>
      <c r="E136" s="241">
        <v>2</v>
      </c>
      <c r="F136" s="242"/>
      <c r="G136" s="243">
        <f>ROUND(E136*F136,2)</f>
        <v>0</v>
      </c>
      <c r="H136" s="242"/>
      <c r="I136" s="243">
        <f>ROUND(E136*H136,2)</f>
        <v>0</v>
      </c>
      <c r="J136" s="242"/>
      <c r="K136" s="243">
        <f>ROUND(E136*J136,2)</f>
        <v>0</v>
      </c>
      <c r="L136" s="243">
        <v>21</v>
      </c>
      <c r="M136" s="243">
        <f>G136*(1+L136/100)</f>
        <v>0</v>
      </c>
      <c r="N136" s="243">
        <v>0</v>
      </c>
      <c r="O136" s="243">
        <f>ROUND(E136*N136,2)</f>
        <v>0</v>
      </c>
      <c r="P136" s="243">
        <v>0</v>
      </c>
      <c r="Q136" s="243">
        <f>ROUND(E136*P136,2)</f>
        <v>0</v>
      </c>
      <c r="R136" s="243"/>
      <c r="S136" s="243" t="s">
        <v>279</v>
      </c>
      <c r="T136" s="244" t="s">
        <v>285</v>
      </c>
      <c r="U136" s="220">
        <v>0</v>
      </c>
      <c r="V136" s="220">
        <f>ROUND(E136*U136,2)</f>
        <v>0</v>
      </c>
      <c r="W136" s="220"/>
      <c r="X136" s="21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2316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17"/>
      <c r="B137" s="218"/>
      <c r="C137" s="262" t="s">
        <v>2263</v>
      </c>
      <c r="D137" s="222"/>
      <c r="E137" s="223">
        <v>2</v>
      </c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258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38">
        <v>65</v>
      </c>
      <c r="B138" s="239" t="s">
        <v>1925</v>
      </c>
      <c r="C138" s="260" t="s">
        <v>2323</v>
      </c>
      <c r="D138" s="240" t="s">
        <v>1896</v>
      </c>
      <c r="E138" s="241">
        <v>2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3">
        <v>0</v>
      </c>
      <c r="O138" s="243">
        <f>ROUND(E138*N138,2)</f>
        <v>0</v>
      </c>
      <c r="P138" s="243">
        <v>0</v>
      </c>
      <c r="Q138" s="243">
        <f>ROUND(E138*P138,2)</f>
        <v>0</v>
      </c>
      <c r="R138" s="243"/>
      <c r="S138" s="243" t="s">
        <v>279</v>
      </c>
      <c r="T138" s="244" t="s">
        <v>285</v>
      </c>
      <c r="U138" s="220">
        <v>0</v>
      </c>
      <c r="V138" s="220">
        <f>ROUND(E138*U138,2)</f>
        <v>0</v>
      </c>
      <c r="W138" s="22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2316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17"/>
      <c r="B139" s="218"/>
      <c r="C139" s="262" t="s">
        <v>2263</v>
      </c>
      <c r="D139" s="222"/>
      <c r="E139" s="223">
        <v>2</v>
      </c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258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8">
        <v>66</v>
      </c>
      <c r="B140" s="239" t="s">
        <v>1927</v>
      </c>
      <c r="C140" s="260" t="s">
        <v>2324</v>
      </c>
      <c r="D140" s="240" t="s">
        <v>1896</v>
      </c>
      <c r="E140" s="241">
        <v>2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3">
        <v>0</v>
      </c>
      <c r="O140" s="243">
        <f>ROUND(E140*N140,2)</f>
        <v>0</v>
      </c>
      <c r="P140" s="243">
        <v>0</v>
      </c>
      <c r="Q140" s="243">
        <f>ROUND(E140*P140,2)</f>
        <v>0</v>
      </c>
      <c r="R140" s="243"/>
      <c r="S140" s="243" t="s">
        <v>279</v>
      </c>
      <c r="T140" s="244" t="s">
        <v>285</v>
      </c>
      <c r="U140" s="220">
        <v>0</v>
      </c>
      <c r="V140" s="220">
        <f>ROUND(E140*U140,2)</f>
        <v>0</v>
      </c>
      <c r="W140" s="22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2316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17"/>
      <c r="B141" s="218"/>
      <c r="C141" s="262" t="s">
        <v>2263</v>
      </c>
      <c r="D141" s="222"/>
      <c r="E141" s="223">
        <v>2</v>
      </c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258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38">
        <v>67</v>
      </c>
      <c r="B142" s="239" t="s">
        <v>1930</v>
      </c>
      <c r="C142" s="260" t="s">
        <v>2325</v>
      </c>
      <c r="D142" s="240" t="s">
        <v>1896</v>
      </c>
      <c r="E142" s="241">
        <v>3</v>
      </c>
      <c r="F142" s="242"/>
      <c r="G142" s="243">
        <f>ROUND(E142*F142,2)</f>
        <v>0</v>
      </c>
      <c r="H142" s="242"/>
      <c r="I142" s="243">
        <f>ROUND(E142*H142,2)</f>
        <v>0</v>
      </c>
      <c r="J142" s="242"/>
      <c r="K142" s="243">
        <f>ROUND(E142*J142,2)</f>
        <v>0</v>
      </c>
      <c r="L142" s="243">
        <v>21</v>
      </c>
      <c r="M142" s="243">
        <f>G142*(1+L142/100)</f>
        <v>0</v>
      </c>
      <c r="N142" s="243">
        <v>0</v>
      </c>
      <c r="O142" s="243">
        <f>ROUND(E142*N142,2)</f>
        <v>0</v>
      </c>
      <c r="P142" s="243">
        <v>0</v>
      </c>
      <c r="Q142" s="243">
        <f>ROUND(E142*P142,2)</f>
        <v>0</v>
      </c>
      <c r="R142" s="243"/>
      <c r="S142" s="243" t="s">
        <v>279</v>
      </c>
      <c r="T142" s="244" t="s">
        <v>285</v>
      </c>
      <c r="U142" s="220">
        <v>0</v>
      </c>
      <c r="V142" s="220">
        <f>ROUND(E142*U142,2)</f>
        <v>0</v>
      </c>
      <c r="W142" s="22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2316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17"/>
      <c r="B143" s="218"/>
      <c r="C143" s="262" t="s">
        <v>2302</v>
      </c>
      <c r="D143" s="222"/>
      <c r="E143" s="223">
        <v>3</v>
      </c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1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258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38">
        <v>68</v>
      </c>
      <c r="B144" s="239" t="s">
        <v>1932</v>
      </c>
      <c r="C144" s="260" t="s">
        <v>2325</v>
      </c>
      <c r="D144" s="240" t="s">
        <v>1896</v>
      </c>
      <c r="E144" s="241">
        <v>2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3">
        <v>0</v>
      </c>
      <c r="O144" s="243">
        <f>ROUND(E144*N144,2)</f>
        <v>0</v>
      </c>
      <c r="P144" s="243">
        <v>0</v>
      </c>
      <c r="Q144" s="243">
        <f>ROUND(E144*P144,2)</f>
        <v>0</v>
      </c>
      <c r="R144" s="243"/>
      <c r="S144" s="243" t="s">
        <v>279</v>
      </c>
      <c r="T144" s="244" t="s">
        <v>285</v>
      </c>
      <c r="U144" s="220">
        <v>0</v>
      </c>
      <c r="V144" s="220">
        <f>ROUND(E144*U144,2)</f>
        <v>0</v>
      </c>
      <c r="W144" s="22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2316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17"/>
      <c r="B145" s="218"/>
      <c r="C145" s="262" t="s">
        <v>2263</v>
      </c>
      <c r="D145" s="222"/>
      <c r="E145" s="223">
        <v>2</v>
      </c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258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38">
        <v>69</v>
      </c>
      <c r="B146" s="239" t="s">
        <v>1935</v>
      </c>
      <c r="C146" s="260" t="s">
        <v>2325</v>
      </c>
      <c r="D146" s="240" t="s">
        <v>1896</v>
      </c>
      <c r="E146" s="241">
        <v>2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3">
        <v>0</v>
      </c>
      <c r="O146" s="243">
        <f>ROUND(E146*N146,2)</f>
        <v>0</v>
      </c>
      <c r="P146" s="243">
        <v>0</v>
      </c>
      <c r="Q146" s="243">
        <f>ROUND(E146*P146,2)</f>
        <v>0</v>
      </c>
      <c r="R146" s="243"/>
      <c r="S146" s="243" t="s">
        <v>279</v>
      </c>
      <c r="T146" s="244" t="s">
        <v>285</v>
      </c>
      <c r="U146" s="220">
        <v>0</v>
      </c>
      <c r="V146" s="220">
        <f>ROUND(E146*U146,2)</f>
        <v>0</v>
      </c>
      <c r="W146" s="220"/>
      <c r="X146" s="21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2316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17"/>
      <c r="B147" s="218"/>
      <c r="C147" s="262" t="s">
        <v>2263</v>
      </c>
      <c r="D147" s="222"/>
      <c r="E147" s="223">
        <v>2</v>
      </c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1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258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8">
        <v>70</v>
      </c>
      <c r="B148" s="239" t="s">
        <v>1976</v>
      </c>
      <c r="C148" s="260" t="s">
        <v>2325</v>
      </c>
      <c r="D148" s="240" t="s">
        <v>1896</v>
      </c>
      <c r="E148" s="241">
        <v>1</v>
      </c>
      <c r="F148" s="242"/>
      <c r="G148" s="243">
        <f>ROUND(E148*F148,2)</f>
        <v>0</v>
      </c>
      <c r="H148" s="242"/>
      <c r="I148" s="243">
        <f>ROUND(E148*H148,2)</f>
        <v>0</v>
      </c>
      <c r="J148" s="242"/>
      <c r="K148" s="243">
        <f>ROUND(E148*J148,2)</f>
        <v>0</v>
      </c>
      <c r="L148" s="243">
        <v>21</v>
      </c>
      <c r="M148" s="243">
        <f>G148*(1+L148/100)</f>
        <v>0</v>
      </c>
      <c r="N148" s="243">
        <v>0</v>
      </c>
      <c r="O148" s="243">
        <f>ROUND(E148*N148,2)</f>
        <v>0</v>
      </c>
      <c r="P148" s="243">
        <v>0</v>
      </c>
      <c r="Q148" s="243">
        <f>ROUND(E148*P148,2)</f>
        <v>0</v>
      </c>
      <c r="R148" s="243"/>
      <c r="S148" s="243" t="s">
        <v>279</v>
      </c>
      <c r="T148" s="244" t="s">
        <v>285</v>
      </c>
      <c r="U148" s="220">
        <v>0</v>
      </c>
      <c r="V148" s="220">
        <f>ROUND(E148*U148,2)</f>
        <v>0</v>
      </c>
      <c r="W148" s="22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2316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17"/>
      <c r="B149" s="218"/>
      <c r="C149" s="262" t="s">
        <v>2262</v>
      </c>
      <c r="D149" s="222"/>
      <c r="E149" s="223">
        <v>1</v>
      </c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10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258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38">
        <v>71</v>
      </c>
      <c r="B150" s="239" t="s">
        <v>1978</v>
      </c>
      <c r="C150" s="260" t="s">
        <v>2325</v>
      </c>
      <c r="D150" s="240" t="s">
        <v>1896</v>
      </c>
      <c r="E150" s="241">
        <v>2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3">
        <v>0</v>
      </c>
      <c r="O150" s="243">
        <f>ROUND(E150*N150,2)</f>
        <v>0</v>
      </c>
      <c r="P150" s="243">
        <v>0</v>
      </c>
      <c r="Q150" s="243">
        <f>ROUND(E150*P150,2)</f>
        <v>0</v>
      </c>
      <c r="R150" s="243"/>
      <c r="S150" s="243" t="s">
        <v>279</v>
      </c>
      <c r="T150" s="244" t="s">
        <v>285</v>
      </c>
      <c r="U150" s="220">
        <v>0</v>
      </c>
      <c r="V150" s="220">
        <f>ROUND(E150*U150,2)</f>
        <v>0</v>
      </c>
      <c r="W150" s="22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2316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17"/>
      <c r="B151" s="218"/>
      <c r="C151" s="262" t="s">
        <v>2263</v>
      </c>
      <c r="D151" s="222"/>
      <c r="E151" s="223">
        <v>2</v>
      </c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1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258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38">
        <v>72</v>
      </c>
      <c r="B152" s="239" t="s">
        <v>2326</v>
      </c>
      <c r="C152" s="260" t="s">
        <v>2327</v>
      </c>
      <c r="D152" s="240" t="s">
        <v>1896</v>
      </c>
      <c r="E152" s="241">
        <v>1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21</v>
      </c>
      <c r="M152" s="243">
        <f>G152*(1+L152/100)</f>
        <v>0</v>
      </c>
      <c r="N152" s="243">
        <v>0</v>
      </c>
      <c r="O152" s="243">
        <f>ROUND(E152*N152,2)</f>
        <v>0</v>
      </c>
      <c r="P152" s="243">
        <v>0</v>
      </c>
      <c r="Q152" s="243">
        <f>ROUND(E152*P152,2)</f>
        <v>0</v>
      </c>
      <c r="R152" s="243"/>
      <c r="S152" s="243" t="s">
        <v>279</v>
      </c>
      <c r="T152" s="244" t="s">
        <v>285</v>
      </c>
      <c r="U152" s="220">
        <v>0</v>
      </c>
      <c r="V152" s="220">
        <f>ROUND(E152*U152,2)</f>
        <v>0</v>
      </c>
      <c r="W152" s="220"/>
      <c r="X152" s="21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2316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17"/>
      <c r="B153" s="218"/>
      <c r="C153" s="262" t="s">
        <v>2262</v>
      </c>
      <c r="D153" s="222"/>
      <c r="E153" s="223">
        <v>1</v>
      </c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1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258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38">
        <v>73</v>
      </c>
      <c r="B154" s="239" t="s">
        <v>2328</v>
      </c>
      <c r="C154" s="260" t="s">
        <v>2329</v>
      </c>
      <c r="D154" s="240" t="s">
        <v>1896</v>
      </c>
      <c r="E154" s="241">
        <v>1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3">
        <v>0</v>
      </c>
      <c r="O154" s="243">
        <f>ROUND(E154*N154,2)</f>
        <v>0</v>
      </c>
      <c r="P154" s="243">
        <v>0</v>
      </c>
      <c r="Q154" s="243">
        <f>ROUND(E154*P154,2)</f>
        <v>0</v>
      </c>
      <c r="R154" s="243"/>
      <c r="S154" s="243" t="s">
        <v>279</v>
      </c>
      <c r="T154" s="244" t="s">
        <v>285</v>
      </c>
      <c r="U154" s="220">
        <v>0</v>
      </c>
      <c r="V154" s="220">
        <f>ROUND(E154*U154,2)</f>
        <v>0</v>
      </c>
      <c r="W154" s="220"/>
      <c r="X154" s="21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2316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17"/>
      <c r="B155" s="218"/>
      <c r="C155" s="262" t="s">
        <v>2262</v>
      </c>
      <c r="D155" s="222"/>
      <c r="E155" s="223">
        <v>1</v>
      </c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1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258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8">
        <v>74</v>
      </c>
      <c r="B156" s="239" t="s">
        <v>2330</v>
      </c>
      <c r="C156" s="260" t="s">
        <v>2331</v>
      </c>
      <c r="D156" s="240" t="s">
        <v>1896</v>
      </c>
      <c r="E156" s="241">
        <v>2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3">
        <v>0</v>
      </c>
      <c r="O156" s="243">
        <f>ROUND(E156*N156,2)</f>
        <v>0</v>
      </c>
      <c r="P156" s="243">
        <v>0</v>
      </c>
      <c r="Q156" s="243">
        <f>ROUND(E156*P156,2)</f>
        <v>0</v>
      </c>
      <c r="R156" s="243"/>
      <c r="S156" s="243" t="s">
        <v>279</v>
      </c>
      <c r="T156" s="244" t="s">
        <v>285</v>
      </c>
      <c r="U156" s="220">
        <v>0</v>
      </c>
      <c r="V156" s="220">
        <f>ROUND(E156*U156,2)</f>
        <v>0</v>
      </c>
      <c r="W156" s="22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2316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17"/>
      <c r="B157" s="218"/>
      <c r="C157" s="262" t="s">
        <v>2263</v>
      </c>
      <c r="D157" s="222"/>
      <c r="E157" s="223">
        <v>2</v>
      </c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258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38">
        <v>75</v>
      </c>
      <c r="B158" s="239" t="s">
        <v>127</v>
      </c>
      <c r="C158" s="260" t="s">
        <v>1892</v>
      </c>
      <c r="D158" s="240" t="s">
        <v>1884</v>
      </c>
      <c r="E158" s="241">
        <v>170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3">
        <v>0</v>
      </c>
      <c r="O158" s="243">
        <f>ROUND(E158*N158,2)</f>
        <v>0</v>
      </c>
      <c r="P158" s="243">
        <v>0</v>
      </c>
      <c r="Q158" s="243">
        <f>ROUND(E158*P158,2)</f>
        <v>0</v>
      </c>
      <c r="R158" s="243"/>
      <c r="S158" s="243" t="s">
        <v>279</v>
      </c>
      <c r="T158" s="244" t="s">
        <v>285</v>
      </c>
      <c r="U158" s="220">
        <v>0</v>
      </c>
      <c r="V158" s="220">
        <f>ROUND(E158*U158,2)</f>
        <v>0</v>
      </c>
      <c r="W158" s="22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2316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17"/>
      <c r="B159" s="218"/>
      <c r="C159" s="262" t="s">
        <v>2306</v>
      </c>
      <c r="D159" s="222"/>
      <c r="E159" s="223">
        <v>170</v>
      </c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1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258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38">
        <v>76</v>
      </c>
      <c r="B160" s="239" t="s">
        <v>2332</v>
      </c>
      <c r="C160" s="260" t="s">
        <v>2333</v>
      </c>
      <c r="D160" s="240" t="s">
        <v>1900</v>
      </c>
      <c r="E160" s="241">
        <v>2</v>
      </c>
      <c r="F160" s="242"/>
      <c r="G160" s="243">
        <f>ROUND(E160*F160,2)</f>
        <v>0</v>
      </c>
      <c r="H160" s="242"/>
      <c r="I160" s="243">
        <f>ROUND(E160*H160,2)</f>
        <v>0</v>
      </c>
      <c r="J160" s="242"/>
      <c r="K160" s="243">
        <f>ROUND(E160*J160,2)</f>
        <v>0</v>
      </c>
      <c r="L160" s="243">
        <v>21</v>
      </c>
      <c r="M160" s="243">
        <f>G160*(1+L160/100)</f>
        <v>0</v>
      </c>
      <c r="N160" s="243">
        <v>0</v>
      </c>
      <c r="O160" s="243">
        <f>ROUND(E160*N160,2)</f>
        <v>0</v>
      </c>
      <c r="P160" s="243">
        <v>0</v>
      </c>
      <c r="Q160" s="243">
        <f>ROUND(E160*P160,2)</f>
        <v>0</v>
      </c>
      <c r="R160" s="243"/>
      <c r="S160" s="243" t="s">
        <v>279</v>
      </c>
      <c r="T160" s="244" t="s">
        <v>285</v>
      </c>
      <c r="U160" s="220">
        <v>0</v>
      </c>
      <c r="V160" s="220">
        <f>ROUND(E160*U160,2)</f>
        <v>0</v>
      </c>
      <c r="W160" s="22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2316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17"/>
      <c r="B161" s="218"/>
      <c r="C161" s="262" t="s">
        <v>2263</v>
      </c>
      <c r="D161" s="222"/>
      <c r="E161" s="223">
        <v>2</v>
      </c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10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258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38">
        <v>77</v>
      </c>
      <c r="B162" s="239" t="s">
        <v>2334</v>
      </c>
      <c r="C162" s="260" t="s">
        <v>2335</v>
      </c>
      <c r="D162" s="240" t="s">
        <v>1896</v>
      </c>
      <c r="E162" s="241">
        <v>4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3">
        <v>0</v>
      </c>
      <c r="O162" s="243">
        <f>ROUND(E162*N162,2)</f>
        <v>0</v>
      </c>
      <c r="P162" s="243">
        <v>0</v>
      </c>
      <c r="Q162" s="243">
        <f>ROUND(E162*P162,2)</f>
        <v>0</v>
      </c>
      <c r="R162" s="243"/>
      <c r="S162" s="243" t="s">
        <v>279</v>
      </c>
      <c r="T162" s="244" t="s">
        <v>285</v>
      </c>
      <c r="U162" s="220">
        <v>0</v>
      </c>
      <c r="V162" s="220">
        <f>ROUND(E162*U162,2)</f>
        <v>0</v>
      </c>
      <c r="W162" s="22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2316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17"/>
      <c r="B163" s="218"/>
      <c r="C163" s="262" t="s">
        <v>2265</v>
      </c>
      <c r="D163" s="222"/>
      <c r="E163" s="223">
        <v>4</v>
      </c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258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38">
        <v>78</v>
      </c>
      <c r="B164" s="239" t="s">
        <v>2336</v>
      </c>
      <c r="C164" s="260" t="s">
        <v>2337</v>
      </c>
      <c r="D164" s="240" t="s">
        <v>1896</v>
      </c>
      <c r="E164" s="241">
        <v>11</v>
      </c>
      <c r="F164" s="242"/>
      <c r="G164" s="243">
        <f>ROUND(E164*F164,2)</f>
        <v>0</v>
      </c>
      <c r="H164" s="242"/>
      <c r="I164" s="243">
        <f>ROUND(E164*H164,2)</f>
        <v>0</v>
      </c>
      <c r="J164" s="242"/>
      <c r="K164" s="243">
        <f>ROUND(E164*J164,2)</f>
        <v>0</v>
      </c>
      <c r="L164" s="243">
        <v>21</v>
      </c>
      <c r="M164" s="243">
        <f>G164*(1+L164/100)</f>
        <v>0</v>
      </c>
      <c r="N164" s="243">
        <v>0</v>
      </c>
      <c r="O164" s="243">
        <f>ROUND(E164*N164,2)</f>
        <v>0</v>
      </c>
      <c r="P164" s="243">
        <v>0</v>
      </c>
      <c r="Q164" s="243">
        <f>ROUND(E164*P164,2)</f>
        <v>0</v>
      </c>
      <c r="R164" s="243"/>
      <c r="S164" s="243" t="s">
        <v>279</v>
      </c>
      <c r="T164" s="244" t="s">
        <v>285</v>
      </c>
      <c r="U164" s="220">
        <v>0</v>
      </c>
      <c r="V164" s="220">
        <f>ROUND(E164*U164,2)</f>
        <v>0</v>
      </c>
      <c r="W164" s="22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2316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17"/>
      <c r="B165" s="218"/>
      <c r="C165" s="262" t="s">
        <v>2297</v>
      </c>
      <c r="D165" s="222"/>
      <c r="E165" s="223">
        <v>11</v>
      </c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258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38">
        <v>79</v>
      </c>
      <c r="B166" s="239" t="s">
        <v>2338</v>
      </c>
      <c r="C166" s="260" t="s">
        <v>1922</v>
      </c>
      <c r="D166" s="240" t="s">
        <v>1900</v>
      </c>
      <c r="E166" s="241">
        <v>15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3">
        <v>0</v>
      </c>
      <c r="O166" s="243">
        <f>ROUND(E166*N166,2)</f>
        <v>0</v>
      </c>
      <c r="P166" s="243">
        <v>0</v>
      </c>
      <c r="Q166" s="243">
        <f>ROUND(E166*P166,2)</f>
        <v>0</v>
      </c>
      <c r="R166" s="243"/>
      <c r="S166" s="243" t="s">
        <v>279</v>
      </c>
      <c r="T166" s="244" t="s">
        <v>285</v>
      </c>
      <c r="U166" s="220">
        <v>0</v>
      </c>
      <c r="V166" s="220">
        <f>ROUND(E166*U166,2)</f>
        <v>0</v>
      </c>
      <c r="W166" s="220"/>
      <c r="X166" s="21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2316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17"/>
      <c r="B167" s="218"/>
      <c r="C167" s="262" t="s">
        <v>2291</v>
      </c>
      <c r="D167" s="222"/>
      <c r="E167" s="223">
        <v>15</v>
      </c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258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38">
        <v>80</v>
      </c>
      <c r="B168" s="239" t="s">
        <v>2339</v>
      </c>
      <c r="C168" s="260" t="s">
        <v>1924</v>
      </c>
      <c r="D168" s="240" t="s">
        <v>1900</v>
      </c>
      <c r="E168" s="241">
        <v>30</v>
      </c>
      <c r="F168" s="242"/>
      <c r="G168" s="243">
        <f>ROUND(E168*F168,2)</f>
        <v>0</v>
      </c>
      <c r="H168" s="242"/>
      <c r="I168" s="243">
        <f>ROUND(E168*H168,2)</f>
        <v>0</v>
      </c>
      <c r="J168" s="242"/>
      <c r="K168" s="243">
        <f>ROUND(E168*J168,2)</f>
        <v>0</v>
      </c>
      <c r="L168" s="243">
        <v>21</v>
      </c>
      <c r="M168" s="243">
        <f>G168*(1+L168/100)</f>
        <v>0</v>
      </c>
      <c r="N168" s="243">
        <v>0</v>
      </c>
      <c r="O168" s="243">
        <f>ROUND(E168*N168,2)</f>
        <v>0</v>
      </c>
      <c r="P168" s="243">
        <v>0</v>
      </c>
      <c r="Q168" s="243">
        <f>ROUND(E168*P168,2)</f>
        <v>0</v>
      </c>
      <c r="R168" s="243"/>
      <c r="S168" s="243" t="s">
        <v>279</v>
      </c>
      <c r="T168" s="244" t="s">
        <v>285</v>
      </c>
      <c r="U168" s="220">
        <v>0</v>
      </c>
      <c r="V168" s="220">
        <f>ROUND(E168*U168,2)</f>
        <v>0</v>
      </c>
      <c r="W168" s="220"/>
      <c r="X168" s="210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2316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17"/>
      <c r="B169" s="218"/>
      <c r="C169" s="262" t="s">
        <v>2267</v>
      </c>
      <c r="D169" s="222"/>
      <c r="E169" s="223">
        <v>30</v>
      </c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10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258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38">
        <v>81</v>
      </c>
      <c r="B170" s="239" t="s">
        <v>2340</v>
      </c>
      <c r="C170" s="260" t="s">
        <v>2341</v>
      </c>
      <c r="D170" s="240" t="s">
        <v>1884</v>
      </c>
      <c r="E170" s="241">
        <v>60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3">
        <v>0</v>
      </c>
      <c r="O170" s="243">
        <f>ROUND(E170*N170,2)</f>
        <v>0</v>
      </c>
      <c r="P170" s="243">
        <v>0</v>
      </c>
      <c r="Q170" s="243">
        <f>ROUND(E170*P170,2)</f>
        <v>0</v>
      </c>
      <c r="R170" s="243"/>
      <c r="S170" s="243" t="s">
        <v>279</v>
      </c>
      <c r="T170" s="244" t="s">
        <v>285</v>
      </c>
      <c r="U170" s="220">
        <v>0</v>
      </c>
      <c r="V170" s="220">
        <f>ROUND(E170*U170,2)</f>
        <v>0</v>
      </c>
      <c r="W170" s="22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2316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17"/>
      <c r="B171" s="218"/>
      <c r="C171" s="262" t="s">
        <v>2269</v>
      </c>
      <c r="D171" s="222"/>
      <c r="E171" s="223">
        <v>60</v>
      </c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258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38">
        <v>82</v>
      </c>
      <c r="B172" s="239" t="s">
        <v>2342</v>
      </c>
      <c r="C172" s="260" t="s">
        <v>2343</v>
      </c>
      <c r="D172" s="240" t="s">
        <v>1896</v>
      </c>
      <c r="E172" s="241">
        <v>90</v>
      </c>
      <c r="F172" s="242"/>
      <c r="G172" s="243">
        <f>ROUND(E172*F172,2)</f>
        <v>0</v>
      </c>
      <c r="H172" s="242"/>
      <c r="I172" s="243">
        <f>ROUND(E172*H172,2)</f>
        <v>0</v>
      </c>
      <c r="J172" s="242"/>
      <c r="K172" s="243">
        <f>ROUND(E172*J172,2)</f>
        <v>0</v>
      </c>
      <c r="L172" s="243">
        <v>21</v>
      </c>
      <c r="M172" s="243">
        <f>G172*(1+L172/100)</f>
        <v>0</v>
      </c>
      <c r="N172" s="243">
        <v>0</v>
      </c>
      <c r="O172" s="243">
        <f>ROUND(E172*N172,2)</f>
        <v>0</v>
      </c>
      <c r="P172" s="243">
        <v>0</v>
      </c>
      <c r="Q172" s="243">
        <f>ROUND(E172*P172,2)</f>
        <v>0</v>
      </c>
      <c r="R172" s="243"/>
      <c r="S172" s="243" t="s">
        <v>279</v>
      </c>
      <c r="T172" s="244" t="s">
        <v>285</v>
      </c>
      <c r="U172" s="220">
        <v>0</v>
      </c>
      <c r="V172" s="220">
        <f>ROUND(E172*U172,2)</f>
        <v>0</v>
      </c>
      <c r="W172" s="220"/>
      <c r="X172" s="21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2316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17"/>
      <c r="B173" s="218"/>
      <c r="C173" s="262" t="s">
        <v>2309</v>
      </c>
      <c r="D173" s="222"/>
      <c r="E173" s="223">
        <v>90</v>
      </c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10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258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38">
        <v>83</v>
      </c>
      <c r="B174" s="239" t="s">
        <v>2344</v>
      </c>
      <c r="C174" s="260" t="s">
        <v>1933</v>
      </c>
      <c r="D174" s="240" t="s">
        <v>1896</v>
      </c>
      <c r="E174" s="241">
        <v>35</v>
      </c>
      <c r="F174" s="242"/>
      <c r="G174" s="243">
        <f>ROUND(E174*F174,2)</f>
        <v>0</v>
      </c>
      <c r="H174" s="242"/>
      <c r="I174" s="243">
        <f>ROUND(E174*H174,2)</f>
        <v>0</v>
      </c>
      <c r="J174" s="242"/>
      <c r="K174" s="243">
        <f>ROUND(E174*J174,2)</f>
        <v>0</v>
      </c>
      <c r="L174" s="243">
        <v>21</v>
      </c>
      <c r="M174" s="243">
        <f>G174*(1+L174/100)</f>
        <v>0</v>
      </c>
      <c r="N174" s="243">
        <v>0</v>
      </c>
      <c r="O174" s="243">
        <f>ROUND(E174*N174,2)</f>
        <v>0</v>
      </c>
      <c r="P174" s="243">
        <v>0</v>
      </c>
      <c r="Q174" s="243">
        <f>ROUND(E174*P174,2)</f>
        <v>0</v>
      </c>
      <c r="R174" s="243"/>
      <c r="S174" s="243" t="s">
        <v>279</v>
      </c>
      <c r="T174" s="244" t="s">
        <v>285</v>
      </c>
      <c r="U174" s="220">
        <v>0</v>
      </c>
      <c r="V174" s="220">
        <f>ROUND(E174*U174,2)</f>
        <v>0</v>
      </c>
      <c r="W174" s="220"/>
      <c r="X174" s="21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2316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17"/>
      <c r="B175" s="218"/>
      <c r="C175" s="262" t="s">
        <v>2293</v>
      </c>
      <c r="D175" s="222"/>
      <c r="E175" s="223">
        <v>35</v>
      </c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1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258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38">
        <v>84</v>
      </c>
      <c r="B176" s="239" t="s">
        <v>2345</v>
      </c>
      <c r="C176" s="260" t="s">
        <v>1936</v>
      </c>
      <c r="D176" s="240" t="s">
        <v>1896</v>
      </c>
      <c r="E176" s="241">
        <v>35</v>
      </c>
      <c r="F176" s="242"/>
      <c r="G176" s="243">
        <f>ROUND(E176*F176,2)</f>
        <v>0</v>
      </c>
      <c r="H176" s="242"/>
      <c r="I176" s="243">
        <f>ROUND(E176*H176,2)</f>
        <v>0</v>
      </c>
      <c r="J176" s="242"/>
      <c r="K176" s="243">
        <f>ROUND(E176*J176,2)</f>
        <v>0</v>
      </c>
      <c r="L176" s="243">
        <v>21</v>
      </c>
      <c r="M176" s="243">
        <f>G176*(1+L176/100)</f>
        <v>0</v>
      </c>
      <c r="N176" s="243">
        <v>0</v>
      </c>
      <c r="O176" s="243">
        <f>ROUND(E176*N176,2)</f>
        <v>0</v>
      </c>
      <c r="P176" s="243">
        <v>0</v>
      </c>
      <c r="Q176" s="243">
        <f>ROUND(E176*P176,2)</f>
        <v>0</v>
      </c>
      <c r="R176" s="243"/>
      <c r="S176" s="243" t="s">
        <v>279</v>
      </c>
      <c r="T176" s="244" t="s">
        <v>285</v>
      </c>
      <c r="U176" s="220">
        <v>0</v>
      </c>
      <c r="V176" s="220">
        <f>ROUND(E176*U176,2)</f>
        <v>0</v>
      </c>
      <c r="W176" s="220"/>
      <c r="X176" s="210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2316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17"/>
      <c r="B177" s="218"/>
      <c r="C177" s="262" t="s">
        <v>2293</v>
      </c>
      <c r="D177" s="222"/>
      <c r="E177" s="223">
        <v>35</v>
      </c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1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258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38">
        <v>85</v>
      </c>
      <c r="B178" s="239" t="s">
        <v>129</v>
      </c>
      <c r="C178" s="260" t="s">
        <v>2346</v>
      </c>
      <c r="D178" s="240" t="s">
        <v>1884</v>
      </c>
      <c r="E178" s="241">
        <v>30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3">
        <v>0</v>
      </c>
      <c r="O178" s="243">
        <f>ROUND(E178*N178,2)</f>
        <v>0</v>
      </c>
      <c r="P178" s="243">
        <v>0</v>
      </c>
      <c r="Q178" s="243">
        <f>ROUND(E178*P178,2)</f>
        <v>0</v>
      </c>
      <c r="R178" s="243"/>
      <c r="S178" s="243" t="s">
        <v>279</v>
      </c>
      <c r="T178" s="244" t="s">
        <v>285</v>
      </c>
      <c r="U178" s="220">
        <v>0</v>
      </c>
      <c r="V178" s="220">
        <f>ROUND(E178*U178,2)</f>
        <v>0</v>
      </c>
      <c r="W178" s="220"/>
      <c r="X178" s="210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2316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17"/>
      <c r="B179" s="218"/>
      <c r="C179" s="262" t="s">
        <v>2267</v>
      </c>
      <c r="D179" s="222"/>
      <c r="E179" s="223">
        <v>30</v>
      </c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10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258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38">
        <v>86</v>
      </c>
      <c r="B180" s="239" t="s">
        <v>2347</v>
      </c>
      <c r="C180" s="260" t="s">
        <v>2348</v>
      </c>
      <c r="D180" s="240" t="s">
        <v>1900</v>
      </c>
      <c r="E180" s="241">
        <v>35</v>
      </c>
      <c r="F180" s="242"/>
      <c r="G180" s="243">
        <f>ROUND(E180*F180,2)</f>
        <v>0</v>
      </c>
      <c r="H180" s="242"/>
      <c r="I180" s="243">
        <f>ROUND(E180*H180,2)</f>
        <v>0</v>
      </c>
      <c r="J180" s="242"/>
      <c r="K180" s="243">
        <f>ROUND(E180*J180,2)</f>
        <v>0</v>
      </c>
      <c r="L180" s="243">
        <v>21</v>
      </c>
      <c r="M180" s="243">
        <f>G180*(1+L180/100)</f>
        <v>0</v>
      </c>
      <c r="N180" s="243">
        <v>0</v>
      </c>
      <c r="O180" s="243">
        <f>ROUND(E180*N180,2)</f>
        <v>0</v>
      </c>
      <c r="P180" s="243">
        <v>0</v>
      </c>
      <c r="Q180" s="243">
        <f>ROUND(E180*P180,2)</f>
        <v>0</v>
      </c>
      <c r="R180" s="243"/>
      <c r="S180" s="243" t="s">
        <v>279</v>
      </c>
      <c r="T180" s="244" t="s">
        <v>285</v>
      </c>
      <c r="U180" s="220">
        <v>0</v>
      </c>
      <c r="V180" s="220">
        <f>ROUND(E180*U180,2)</f>
        <v>0</v>
      </c>
      <c r="W180" s="220"/>
      <c r="X180" s="21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2316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17"/>
      <c r="B181" s="218"/>
      <c r="C181" s="262" t="s">
        <v>2293</v>
      </c>
      <c r="D181" s="222"/>
      <c r="E181" s="223">
        <v>35</v>
      </c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10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258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38">
        <v>87</v>
      </c>
      <c r="B182" s="239" t="s">
        <v>2349</v>
      </c>
      <c r="C182" s="260" t="s">
        <v>2350</v>
      </c>
      <c r="D182" s="240" t="s">
        <v>1896</v>
      </c>
      <c r="E182" s="241">
        <v>18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3">
        <v>0</v>
      </c>
      <c r="O182" s="243">
        <f>ROUND(E182*N182,2)</f>
        <v>0</v>
      </c>
      <c r="P182" s="243">
        <v>0</v>
      </c>
      <c r="Q182" s="243">
        <f>ROUND(E182*P182,2)</f>
        <v>0</v>
      </c>
      <c r="R182" s="243"/>
      <c r="S182" s="243" t="s">
        <v>279</v>
      </c>
      <c r="T182" s="244" t="s">
        <v>285</v>
      </c>
      <c r="U182" s="220">
        <v>0</v>
      </c>
      <c r="V182" s="220">
        <f>ROUND(E182*U182,2)</f>
        <v>0</v>
      </c>
      <c r="W182" s="220"/>
      <c r="X182" s="210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2316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17"/>
      <c r="B183" s="218"/>
      <c r="C183" s="262" t="s">
        <v>2313</v>
      </c>
      <c r="D183" s="222"/>
      <c r="E183" s="223">
        <v>18</v>
      </c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1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258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38">
        <v>88</v>
      </c>
      <c r="B184" s="239" t="s">
        <v>2351</v>
      </c>
      <c r="C184" s="260" t="s">
        <v>2352</v>
      </c>
      <c r="D184" s="240" t="s">
        <v>1884</v>
      </c>
      <c r="E184" s="241">
        <v>30</v>
      </c>
      <c r="F184" s="242"/>
      <c r="G184" s="243">
        <f>ROUND(E184*F184,2)</f>
        <v>0</v>
      </c>
      <c r="H184" s="242"/>
      <c r="I184" s="243">
        <f>ROUND(E184*H184,2)</f>
        <v>0</v>
      </c>
      <c r="J184" s="242"/>
      <c r="K184" s="243">
        <f>ROUND(E184*J184,2)</f>
        <v>0</v>
      </c>
      <c r="L184" s="243">
        <v>21</v>
      </c>
      <c r="M184" s="243">
        <f>G184*(1+L184/100)</f>
        <v>0</v>
      </c>
      <c r="N184" s="243">
        <v>0</v>
      </c>
      <c r="O184" s="243">
        <f>ROUND(E184*N184,2)</f>
        <v>0</v>
      </c>
      <c r="P184" s="243">
        <v>0</v>
      </c>
      <c r="Q184" s="243">
        <f>ROUND(E184*P184,2)</f>
        <v>0</v>
      </c>
      <c r="R184" s="243"/>
      <c r="S184" s="243" t="s">
        <v>279</v>
      </c>
      <c r="T184" s="244" t="s">
        <v>285</v>
      </c>
      <c r="U184" s="220">
        <v>0</v>
      </c>
      <c r="V184" s="220">
        <f>ROUND(E184*U184,2)</f>
        <v>0</v>
      </c>
      <c r="W184" s="220"/>
      <c r="X184" s="210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2316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17"/>
      <c r="B185" s="218"/>
      <c r="C185" s="262" t="s">
        <v>2267</v>
      </c>
      <c r="D185" s="222"/>
      <c r="E185" s="223">
        <v>30</v>
      </c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10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258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38">
        <v>89</v>
      </c>
      <c r="B186" s="239" t="s">
        <v>2353</v>
      </c>
      <c r="C186" s="260" t="s">
        <v>2354</v>
      </c>
      <c r="D186" s="240" t="s">
        <v>1896</v>
      </c>
      <c r="E186" s="241">
        <v>4</v>
      </c>
      <c r="F186" s="242"/>
      <c r="G186" s="243">
        <f>ROUND(E186*F186,2)</f>
        <v>0</v>
      </c>
      <c r="H186" s="242"/>
      <c r="I186" s="243">
        <f>ROUND(E186*H186,2)</f>
        <v>0</v>
      </c>
      <c r="J186" s="242"/>
      <c r="K186" s="243">
        <f>ROUND(E186*J186,2)</f>
        <v>0</v>
      </c>
      <c r="L186" s="243">
        <v>21</v>
      </c>
      <c r="M186" s="243">
        <f>G186*(1+L186/100)</f>
        <v>0</v>
      </c>
      <c r="N186" s="243">
        <v>0</v>
      </c>
      <c r="O186" s="243">
        <f>ROUND(E186*N186,2)</f>
        <v>0</v>
      </c>
      <c r="P186" s="243">
        <v>0</v>
      </c>
      <c r="Q186" s="243">
        <f>ROUND(E186*P186,2)</f>
        <v>0</v>
      </c>
      <c r="R186" s="243"/>
      <c r="S186" s="243" t="s">
        <v>279</v>
      </c>
      <c r="T186" s="244" t="s">
        <v>285</v>
      </c>
      <c r="U186" s="220">
        <v>0</v>
      </c>
      <c r="V186" s="220">
        <f>ROUND(E186*U186,2)</f>
        <v>0</v>
      </c>
      <c r="W186" s="220"/>
      <c r="X186" s="210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2316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17"/>
      <c r="B187" s="218"/>
      <c r="C187" s="262" t="s">
        <v>2265</v>
      </c>
      <c r="D187" s="222"/>
      <c r="E187" s="223">
        <v>4</v>
      </c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10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258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38">
        <v>90</v>
      </c>
      <c r="B188" s="239" t="s">
        <v>2355</v>
      </c>
      <c r="C188" s="260" t="s">
        <v>2356</v>
      </c>
      <c r="D188" s="240" t="s">
        <v>1896</v>
      </c>
      <c r="E188" s="241">
        <v>2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3">
        <v>0</v>
      </c>
      <c r="O188" s="243">
        <f>ROUND(E188*N188,2)</f>
        <v>0</v>
      </c>
      <c r="P188" s="243">
        <v>0</v>
      </c>
      <c r="Q188" s="243">
        <f>ROUND(E188*P188,2)</f>
        <v>0</v>
      </c>
      <c r="R188" s="243"/>
      <c r="S188" s="243" t="s">
        <v>279</v>
      </c>
      <c r="T188" s="244" t="s">
        <v>285</v>
      </c>
      <c r="U188" s="220">
        <v>0</v>
      </c>
      <c r="V188" s="220">
        <f>ROUND(E188*U188,2)</f>
        <v>0</v>
      </c>
      <c r="W188" s="220"/>
      <c r="X188" s="210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2316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17"/>
      <c r="B189" s="218"/>
      <c r="C189" s="262" t="s">
        <v>2263</v>
      </c>
      <c r="D189" s="222"/>
      <c r="E189" s="223">
        <v>2</v>
      </c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1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258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8">
        <v>91</v>
      </c>
      <c r="B190" s="239" t="s">
        <v>2357</v>
      </c>
      <c r="C190" s="260" t="s">
        <v>2358</v>
      </c>
      <c r="D190" s="240" t="s">
        <v>1896</v>
      </c>
      <c r="E190" s="241">
        <v>40</v>
      </c>
      <c r="F190" s="242"/>
      <c r="G190" s="243">
        <f>ROUND(E190*F190,2)</f>
        <v>0</v>
      </c>
      <c r="H190" s="242"/>
      <c r="I190" s="243">
        <f>ROUND(E190*H190,2)</f>
        <v>0</v>
      </c>
      <c r="J190" s="242"/>
      <c r="K190" s="243">
        <f>ROUND(E190*J190,2)</f>
        <v>0</v>
      </c>
      <c r="L190" s="243">
        <v>21</v>
      </c>
      <c r="M190" s="243">
        <f>G190*(1+L190/100)</f>
        <v>0</v>
      </c>
      <c r="N190" s="243">
        <v>0</v>
      </c>
      <c r="O190" s="243">
        <f>ROUND(E190*N190,2)</f>
        <v>0</v>
      </c>
      <c r="P190" s="243">
        <v>0</v>
      </c>
      <c r="Q190" s="243">
        <f>ROUND(E190*P190,2)</f>
        <v>0</v>
      </c>
      <c r="R190" s="243"/>
      <c r="S190" s="243" t="s">
        <v>279</v>
      </c>
      <c r="T190" s="244" t="s">
        <v>285</v>
      </c>
      <c r="U190" s="220">
        <v>0</v>
      </c>
      <c r="V190" s="220">
        <f>ROUND(E190*U190,2)</f>
        <v>0</v>
      </c>
      <c r="W190" s="220"/>
      <c r="X190" s="210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2316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17"/>
      <c r="B191" s="218"/>
      <c r="C191" s="262" t="s">
        <v>2359</v>
      </c>
      <c r="D191" s="222"/>
      <c r="E191" s="223">
        <v>40</v>
      </c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10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258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38">
        <v>92</v>
      </c>
      <c r="B192" s="239" t="s">
        <v>132</v>
      </c>
      <c r="C192" s="260" t="s">
        <v>2360</v>
      </c>
      <c r="D192" s="240" t="s">
        <v>1884</v>
      </c>
      <c r="E192" s="241">
        <v>45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3">
        <v>0</v>
      </c>
      <c r="O192" s="243">
        <f>ROUND(E192*N192,2)</f>
        <v>0</v>
      </c>
      <c r="P192" s="243">
        <v>0</v>
      </c>
      <c r="Q192" s="243">
        <f>ROUND(E192*P192,2)</f>
        <v>0</v>
      </c>
      <c r="R192" s="243"/>
      <c r="S192" s="243" t="s">
        <v>279</v>
      </c>
      <c r="T192" s="244" t="s">
        <v>285</v>
      </c>
      <c r="U192" s="220">
        <v>0</v>
      </c>
      <c r="V192" s="220">
        <f>ROUND(E192*U192,2)</f>
        <v>0</v>
      </c>
      <c r="W192" s="220"/>
      <c r="X192" s="210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2316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17"/>
      <c r="B193" s="218"/>
      <c r="C193" s="262" t="s">
        <v>2274</v>
      </c>
      <c r="D193" s="222"/>
      <c r="E193" s="223">
        <v>45</v>
      </c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1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258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38">
        <v>93</v>
      </c>
      <c r="B194" s="239" t="s">
        <v>135</v>
      </c>
      <c r="C194" s="260" t="s">
        <v>2361</v>
      </c>
      <c r="D194" s="240" t="s">
        <v>1884</v>
      </c>
      <c r="E194" s="241">
        <v>60</v>
      </c>
      <c r="F194" s="242"/>
      <c r="G194" s="243">
        <f>ROUND(E194*F194,2)</f>
        <v>0</v>
      </c>
      <c r="H194" s="242"/>
      <c r="I194" s="243">
        <f>ROUND(E194*H194,2)</f>
        <v>0</v>
      </c>
      <c r="J194" s="242"/>
      <c r="K194" s="243">
        <f>ROUND(E194*J194,2)</f>
        <v>0</v>
      </c>
      <c r="L194" s="243">
        <v>21</v>
      </c>
      <c r="M194" s="243">
        <f>G194*(1+L194/100)</f>
        <v>0</v>
      </c>
      <c r="N194" s="243">
        <v>0</v>
      </c>
      <c r="O194" s="243">
        <f>ROUND(E194*N194,2)</f>
        <v>0</v>
      </c>
      <c r="P194" s="243">
        <v>0</v>
      </c>
      <c r="Q194" s="243">
        <f>ROUND(E194*P194,2)</f>
        <v>0</v>
      </c>
      <c r="R194" s="243"/>
      <c r="S194" s="243" t="s">
        <v>279</v>
      </c>
      <c r="T194" s="244" t="s">
        <v>285</v>
      </c>
      <c r="U194" s="220">
        <v>0</v>
      </c>
      <c r="V194" s="220">
        <f>ROUND(E194*U194,2)</f>
        <v>0</v>
      </c>
      <c r="W194" s="220"/>
      <c r="X194" s="210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2316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17"/>
      <c r="B195" s="218"/>
      <c r="C195" s="262" t="s">
        <v>2269</v>
      </c>
      <c r="D195" s="222"/>
      <c r="E195" s="223">
        <v>60</v>
      </c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  <c r="U195" s="220"/>
      <c r="V195" s="220"/>
      <c r="W195" s="220"/>
      <c r="X195" s="210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258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38">
        <v>94</v>
      </c>
      <c r="B196" s="239" t="s">
        <v>1876</v>
      </c>
      <c r="C196" s="260" t="s">
        <v>2362</v>
      </c>
      <c r="D196" s="240" t="s">
        <v>1884</v>
      </c>
      <c r="E196" s="241">
        <v>30</v>
      </c>
      <c r="F196" s="242"/>
      <c r="G196" s="243">
        <f>ROUND(E196*F196,2)</f>
        <v>0</v>
      </c>
      <c r="H196" s="242"/>
      <c r="I196" s="243">
        <f>ROUND(E196*H196,2)</f>
        <v>0</v>
      </c>
      <c r="J196" s="242"/>
      <c r="K196" s="243">
        <f>ROUND(E196*J196,2)</f>
        <v>0</v>
      </c>
      <c r="L196" s="243">
        <v>21</v>
      </c>
      <c r="M196" s="243">
        <f>G196*(1+L196/100)</f>
        <v>0</v>
      </c>
      <c r="N196" s="243">
        <v>0</v>
      </c>
      <c r="O196" s="243">
        <f>ROUND(E196*N196,2)</f>
        <v>0</v>
      </c>
      <c r="P196" s="243">
        <v>0</v>
      </c>
      <c r="Q196" s="243">
        <f>ROUND(E196*P196,2)</f>
        <v>0</v>
      </c>
      <c r="R196" s="243"/>
      <c r="S196" s="243" t="s">
        <v>279</v>
      </c>
      <c r="T196" s="244" t="s">
        <v>285</v>
      </c>
      <c r="U196" s="220">
        <v>0</v>
      </c>
      <c r="V196" s="220">
        <f>ROUND(E196*U196,2)</f>
        <v>0</v>
      </c>
      <c r="W196" s="220"/>
      <c r="X196" s="210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2316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17"/>
      <c r="B197" s="218"/>
      <c r="C197" s="262" t="s">
        <v>2267</v>
      </c>
      <c r="D197" s="222"/>
      <c r="E197" s="223">
        <v>30</v>
      </c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1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258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38">
        <v>95</v>
      </c>
      <c r="B198" s="239" t="s">
        <v>1898</v>
      </c>
      <c r="C198" s="260" t="s">
        <v>2363</v>
      </c>
      <c r="D198" s="240" t="s">
        <v>1896</v>
      </c>
      <c r="E198" s="241">
        <v>2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3">
        <v>0</v>
      </c>
      <c r="O198" s="243">
        <f>ROUND(E198*N198,2)</f>
        <v>0</v>
      </c>
      <c r="P198" s="243">
        <v>0</v>
      </c>
      <c r="Q198" s="243">
        <f>ROUND(E198*P198,2)</f>
        <v>0</v>
      </c>
      <c r="R198" s="243"/>
      <c r="S198" s="243" t="s">
        <v>279</v>
      </c>
      <c r="T198" s="244" t="s">
        <v>285</v>
      </c>
      <c r="U198" s="220">
        <v>0</v>
      </c>
      <c r="V198" s="220">
        <f>ROUND(E198*U198,2)</f>
        <v>0</v>
      </c>
      <c r="W198" s="220"/>
      <c r="X198" s="21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2316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17"/>
      <c r="B199" s="218"/>
      <c r="C199" s="262" t="s">
        <v>2263</v>
      </c>
      <c r="D199" s="222"/>
      <c r="E199" s="223">
        <v>2</v>
      </c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10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258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38">
        <v>96</v>
      </c>
      <c r="B200" s="239" t="s">
        <v>1902</v>
      </c>
      <c r="C200" s="260" t="s">
        <v>2364</v>
      </c>
      <c r="D200" s="240" t="s">
        <v>1896</v>
      </c>
      <c r="E200" s="241">
        <v>3</v>
      </c>
      <c r="F200" s="242"/>
      <c r="G200" s="243">
        <f>ROUND(E200*F200,2)</f>
        <v>0</v>
      </c>
      <c r="H200" s="242"/>
      <c r="I200" s="243">
        <f>ROUND(E200*H200,2)</f>
        <v>0</v>
      </c>
      <c r="J200" s="242"/>
      <c r="K200" s="243">
        <f>ROUND(E200*J200,2)</f>
        <v>0</v>
      </c>
      <c r="L200" s="243">
        <v>21</v>
      </c>
      <c r="M200" s="243">
        <f>G200*(1+L200/100)</f>
        <v>0</v>
      </c>
      <c r="N200" s="243">
        <v>0</v>
      </c>
      <c r="O200" s="243">
        <f>ROUND(E200*N200,2)</f>
        <v>0</v>
      </c>
      <c r="P200" s="243">
        <v>0</v>
      </c>
      <c r="Q200" s="243">
        <f>ROUND(E200*P200,2)</f>
        <v>0</v>
      </c>
      <c r="R200" s="243"/>
      <c r="S200" s="243" t="s">
        <v>279</v>
      </c>
      <c r="T200" s="244" t="s">
        <v>285</v>
      </c>
      <c r="U200" s="220">
        <v>0</v>
      </c>
      <c r="V200" s="220">
        <f>ROUND(E200*U200,2)</f>
        <v>0</v>
      </c>
      <c r="W200" s="220"/>
      <c r="X200" s="21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2316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17"/>
      <c r="B201" s="218"/>
      <c r="C201" s="262" t="s">
        <v>2302</v>
      </c>
      <c r="D201" s="222"/>
      <c r="E201" s="223">
        <v>3</v>
      </c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1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258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38">
        <v>97</v>
      </c>
      <c r="B202" s="239" t="s">
        <v>1862</v>
      </c>
      <c r="C202" s="260" t="s">
        <v>1863</v>
      </c>
      <c r="D202" s="240" t="s">
        <v>1157</v>
      </c>
      <c r="E202" s="241">
        <v>260</v>
      </c>
      <c r="F202" s="242"/>
      <c r="G202" s="243">
        <f>ROUND(E202*F202,2)</f>
        <v>0</v>
      </c>
      <c r="H202" s="242"/>
      <c r="I202" s="243">
        <f>ROUND(E202*H202,2)</f>
        <v>0</v>
      </c>
      <c r="J202" s="242"/>
      <c r="K202" s="243">
        <f>ROUND(E202*J202,2)</f>
        <v>0</v>
      </c>
      <c r="L202" s="243">
        <v>21</v>
      </c>
      <c r="M202" s="243">
        <f>G202*(1+L202/100)</f>
        <v>0</v>
      </c>
      <c r="N202" s="243">
        <v>0</v>
      </c>
      <c r="O202" s="243">
        <f>ROUND(E202*N202,2)</f>
        <v>0</v>
      </c>
      <c r="P202" s="243">
        <v>0</v>
      </c>
      <c r="Q202" s="243">
        <f>ROUND(E202*P202,2)</f>
        <v>0</v>
      </c>
      <c r="R202" s="243"/>
      <c r="S202" s="243" t="s">
        <v>1178</v>
      </c>
      <c r="T202" s="244" t="s">
        <v>285</v>
      </c>
      <c r="U202" s="220">
        <v>0</v>
      </c>
      <c r="V202" s="220">
        <f>ROUND(E202*U202,2)</f>
        <v>0</v>
      </c>
      <c r="W202" s="220"/>
      <c r="X202" s="21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1864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17"/>
      <c r="B203" s="218"/>
      <c r="C203" s="262" t="s">
        <v>2305</v>
      </c>
      <c r="D203" s="222"/>
      <c r="E203" s="223">
        <v>260</v>
      </c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1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258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">
      <c r="A204" s="228" t="s">
        <v>247</v>
      </c>
      <c r="B204" s="229" t="s">
        <v>221</v>
      </c>
      <c r="C204" s="259" t="s">
        <v>217</v>
      </c>
      <c r="D204" s="230"/>
      <c r="E204" s="231"/>
      <c r="F204" s="232"/>
      <c r="G204" s="232">
        <f>SUMIF(AG205:AG207,"&lt;&gt;NOR",G205:G207)</f>
        <v>0</v>
      </c>
      <c r="H204" s="232"/>
      <c r="I204" s="232">
        <f>SUM(I205:I207)</f>
        <v>0</v>
      </c>
      <c r="J204" s="232"/>
      <c r="K204" s="232">
        <f>SUM(K205:K207)</f>
        <v>0</v>
      </c>
      <c r="L204" s="232"/>
      <c r="M204" s="232">
        <f>SUM(M205:M207)</f>
        <v>0</v>
      </c>
      <c r="N204" s="232"/>
      <c r="O204" s="232">
        <f>SUM(O205:O207)</f>
        <v>0</v>
      </c>
      <c r="P204" s="232"/>
      <c r="Q204" s="232">
        <f>SUM(Q205:Q207)</f>
        <v>0</v>
      </c>
      <c r="R204" s="232"/>
      <c r="S204" s="232"/>
      <c r="T204" s="233"/>
      <c r="U204" s="227"/>
      <c r="V204" s="227">
        <f>SUM(V205:V207)</f>
        <v>0</v>
      </c>
      <c r="W204" s="227"/>
      <c r="AG204" t="s">
        <v>248</v>
      </c>
    </row>
    <row r="205" spans="1:60" outlineLevel="1" x14ac:dyDescent="0.2">
      <c r="A205" s="250">
        <v>98</v>
      </c>
      <c r="B205" s="251" t="s">
        <v>2365</v>
      </c>
      <c r="C205" s="266" t="s">
        <v>2366</v>
      </c>
      <c r="D205" s="252" t="s">
        <v>1263</v>
      </c>
      <c r="E205" s="253">
        <v>1</v>
      </c>
      <c r="F205" s="254"/>
      <c r="G205" s="255">
        <f>ROUND(E205*F205,2)</f>
        <v>0</v>
      </c>
      <c r="H205" s="254"/>
      <c r="I205" s="255">
        <f>ROUND(E205*H205,2)</f>
        <v>0</v>
      </c>
      <c r="J205" s="254"/>
      <c r="K205" s="255">
        <f>ROUND(E205*J205,2)</f>
        <v>0</v>
      </c>
      <c r="L205" s="255">
        <v>21</v>
      </c>
      <c r="M205" s="255">
        <f>G205*(1+L205/100)</f>
        <v>0</v>
      </c>
      <c r="N205" s="255">
        <v>0</v>
      </c>
      <c r="O205" s="255">
        <f>ROUND(E205*N205,2)</f>
        <v>0</v>
      </c>
      <c r="P205" s="255">
        <v>0</v>
      </c>
      <c r="Q205" s="255">
        <f>ROUND(E205*P205,2)</f>
        <v>0</v>
      </c>
      <c r="R205" s="255"/>
      <c r="S205" s="255" t="s">
        <v>279</v>
      </c>
      <c r="T205" s="256" t="s">
        <v>285</v>
      </c>
      <c r="U205" s="220">
        <v>0</v>
      </c>
      <c r="V205" s="220">
        <f>ROUND(E205*U205,2)</f>
        <v>0</v>
      </c>
      <c r="W205" s="220"/>
      <c r="X205" s="21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50">
        <v>99</v>
      </c>
      <c r="B206" s="251" t="s">
        <v>1282</v>
      </c>
      <c r="C206" s="266" t="s">
        <v>2367</v>
      </c>
      <c r="D206" s="252" t="s">
        <v>1263</v>
      </c>
      <c r="E206" s="253">
        <v>1</v>
      </c>
      <c r="F206" s="254"/>
      <c r="G206" s="255">
        <f>ROUND(E206*F206,2)</f>
        <v>0</v>
      </c>
      <c r="H206" s="254"/>
      <c r="I206" s="255">
        <f>ROUND(E206*H206,2)</f>
        <v>0</v>
      </c>
      <c r="J206" s="254"/>
      <c r="K206" s="255">
        <f>ROUND(E206*J206,2)</f>
        <v>0</v>
      </c>
      <c r="L206" s="255">
        <v>21</v>
      </c>
      <c r="M206" s="255">
        <f>G206*(1+L206/100)</f>
        <v>0</v>
      </c>
      <c r="N206" s="255">
        <v>0</v>
      </c>
      <c r="O206" s="255">
        <f>ROUND(E206*N206,2)</f>
        <v>0</v>
      </c>
      <c r="P206" s="255">
        <v>0</v>
      </c>
      <c r="Q206" s="255">
        <f>ROUND(E206*P206,2)</f>
        <v>0</v>
      </c>
      <c r="R206" s="255"/>
      <c r="S206" s="255" t="s">
        <v>279</v>
      </c>
      <c r="T206" s="256" t="s">
        <v>285</v>
      </c>
      <c r="U206" s="220">
        <v>0</v>
      </c>
      <c r="V206" s="220">
        <f>ROUND(E206*U206,2)</f>
        <v>0</v>
      </c>
      <c r="W206" s="220"/>
      <c r="X206" s="21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254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8">
        <v>100</v>
      </c>
      <c r="B207" s="239" t="s">
        <v>2368</v>
      </c>
      <c r="C207" s="260" t="s">
        <v>95</v>
      </c>
      <c r="D207" s="240" t="s">
        <v>1263</v>
      </c>
      <c r="E207" s="241">
        <v>1</v>
      </c>
      <c r="F207" s="242"/>
      <c r="G207" s="243">
        <f>ROUND(E207*F207,2)</f>
        <v>0</v>
      </c>
      <c r="H207" s="242"/>
      <c r="I207" s="243">
        <f>ROUND(E207*H207,2)</f>
        <v>0</v>
      </c>
      <c r="J207" s="242"/>
      <c r="K207" s="243">
        <f>ROUND(E207*J207,2)</f>
        <v>0</v>
      </c>
      <c r="L207" s="243">
        <v>21</v>
      </c>
      <c r="M207" s="243">
        <f>G207*(1+L207/100)</f>
        <v>0</v>
      </c>
      <c r="N207" s="243">
        <v>0</v>
      </c>
      <c r="O207" s="243">
        <f>ROUND(E207*N207,2)</f>
        <v>0</v>
      </c>
      <c r="P207" s="243">
        <v>0</v>
      </c>
      <c r="Q207" s="243">
        <f>ROUND(E207*P207,2)</f>
        <v>0</v>
      </c>
      <c r="R207" s="243"/>
      <c r="S207" s="243" t="s">
        <v>279</v>
      </c>
      <c r="T207" s="244" t="s">
        <v>285</v>
      </c>
      <c r="U207" s="220">
        <v>0</v>
      </c>
      <c r="V207" s="220">
        <f>ROUND(E207*U207,2)</f>
        <v>0</v>
      </c>
      <c r="W207" s="220"/>
      <c r="X207" s="210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254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x14ac:dyDescent="0.2">
      <c r="A208" s="5"/>
      <c r="B208" s="6"/>
      <c r="C208" s="270"/>
      <c r="D208" s="8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AE208">
        <v>15</v>
      </c>
      <c r="AF208">
        <v>21</v>
      </c>
    </row>
    <row r="209" spans="1:33" x14ac:dyDescent="0.2">
      <c r="A209" s="213"/>
      <c r="B209" s="214" t="s">
        <v>29</v>
      </c>
      <c r="C209" s="269"/>
      <c r="D209" s="215"/>
      <c r="E209" s="216"/>
      <c r="F209" s="216"/>
      <c r="G209" s="258">
        <f>G8+G15+G22+G36+G49+G55+G113+G204</f>
        <v>0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AE209">
        <f>SUMIF(L7:L207,AE208,G7:G207)</f>
        <v>0</v>
      </c>
      <c r="AF209">
        <f>SUMIF(L7:L207,AF208,G7:G207)</f>
        <v>0</v>
      </c>
      <c r="AG209" t="s">
        <v>941</v>
      </c>
    </row>
    <row r="210" spans="1:33" x14ac:dyDescent="0.2">
      <c r="C210" s="271"/>
      <c r="D210" s="194"/>
      <c r="AG210" t="s">
        <v>951</v>
      </c>
    </row>
    <row r="211" spans="1:33" x14ac:dyDescent="0.2">
      <c r="D211" s="194"/>
    </row>
    <row r="212" spans="1:33" x14ac:dyDescent="0.2">
      <c r="D212" s="194"/>
    </row>
    <row r="213" spans="1:33" x14ac:dyDescent="0.2">
      <c r="D213" s="194"/>
    </row>
    <row r="214" spans="1:33" x14ac:dyDescent="0.2">
      <c r="D214" s="194"/>
    </row>
    <row r="215" spans="1:33" x14ac:dyDescent="0.2">
      <c r="D215" s="194"/>
    </row>
    <row r="216" spans="1:33" x14ac:dyDescent="0.2">
      <c r="D216" s="194"/>
    </row>
    <row r="217" spans="1:33" x14ac:dyDescent="0.2">
      <c r="D217" s="194"/>
    </row>
    <row r="218" spans="1:33" x14ac:dyDescent="0.2">
      <c r="D218" s="194"/>
    </row>
    <row r="219" spans="1:33" x14ac:dyDescent="0.2">
      <c r="D219" s="194"/>
    </row>
    <row r="220" spans="1:33" x14ac:dyDescent="0.2">
      <c r="D220" s="194"/>
    </row>
    <row r="221" spans="1:33" x14ac:dyDescent="0.2">
      <c r="D221" s="194"/>
    </row>
    <row r="222" spans="1:33" x14ac:dyDescent="0.2">
      <c r="D222" s="194"/>
    </row>
    <row r="223" spans="1:33" x14ac:dyDescent="0.2">
      <c r="D223" s="194"/>
    </row>
    <row r="224" spans="1:33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xcdc23lmjUh0M18jE+C755ItVktPal03roQuL7MtBnNIRNHAKnh+yGMAmKjQBykzU1aVWJHsWXMaoghLnal1tA==" saltValue="H50N80v1uCzk+DmwY6WWnA==" spinCount="100000" sheet="1"/>
  <mergeCells count="6">
    <mergeCell ref="A1:G1"/>
    <mergeCell ref="C2:G2"/>
    <mergeCell ref="C3:G3"/>
    <mergeCell ref="C4:G4"/>
    <mergeCell ref="C57:G57"/>
    <mergeCell ref="C60:G6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81</v>
      </c>
      <c r="C3" s="199" t="s">
        <v>82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83</v>
      </c>
      <c r="C4" s="202" t="s">
        <v>82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216</v>
      </c>
      <c r="C8" s="259" t="s">
        <v>27</v>
      </c>
      <c r="D8" s="230"/>
      <c r="E8" s="231"/>
      <c r="F8" s="232"/>
      <c r="G8" s="232">
        <f>SUMIF(AG9:AG16,"&lt;&gt;NOR",G9:G16)</f>
        <v>0</v>
      </c>
      <c r="H8" s="232"/>
      <c r="I8" s="232">
        <f>SUM(I9:I16)</f>
        <v>0</v>
      </c>
      <c r="J8" s="232"/>
      <c r="K8" s="232">
        <f>SUM(K9:K16)</f>
        <v>0</v>
      </c>
      <c r="L8" s="232"/>
      <c r="M8" s="232">
        <f>SUM(M9:M16)</f>
        <v>0</v>
      </c>
      <c r="N8" s="232"/>
      <c r="O8" s="232">
        <f>SUM(O9:O16)</f>
        <v>0</v>
      </c>
      <c r="P8" s="232"/>
      <c r="Q8" s="232">
        <f>SUM(Q9:Q16)</f>
        <v>0</v>
      </c>
      <c r="R8" s="232"/>
      <c r="S8" s="232"/>
      <c r="T8" s="233"/>
      <c r="U8" s="227"/>
      <c r="V8" s="227">
        <f>SUM(V9:V16)</f>
        <v>0</v>
      </c>
      <c r="W8" s="227"/>
      <c r="AG8" t="s">
        <v>248</v>
      </c>
    </row>
    <row r="9" spans="1:60" outlineLevel="1" x14ac:dyDescent="0.2">
      <c r="A9" s="238">
        <v>1</v>
      </c>
      <c r="B9" s="239" t="s">
        <v>2369</v>
      </c>
      <c r="C9" s="260" t="s">
        <v>2370</v>
      </c>
      <c r="D9" s="240" t="s">
        <v>2371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/>
      <c r="S9" s="243" t="s">
        <v>253</v>
      </c>
      <c r="T9" s="244" t="s">
        <v>285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2372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3" t="s">
        <v>2373</v>
      </c>
      <c r="D10" s="246"/>
      <c r="E10" s="246"/>
      <c r="F10" s="246"/>
      <c r="G10" s="246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321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8">
        <v>2</v>
      </c>
      <c r="B11" s="239" t="s">
        <v>2374</v>
      </c>
      <c r="C11" s="260" t="s">
        <v>2375</v>
      </c>
      <c r="D11" s="240" t="s">
        <v>2371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3">
        <v>0</v>
      </c>
      <c r="O11" s="243">
        <f>ROUND(E11*N11,2)</f>
        <v>0</v>
      </c>
      <c r="P11" s="243">
        <v>0</v>
      </c>
      <c r="Q11" s="243">
        <f>ROUND(E11*P11,2)</f>
        <v>0</v>
      </c>
      <c r="R11" s="243"/>
      <c r="S11" s="243" t="s">
        <v>253</v>
      </c>
      <c r="T11" s="244" t="s">
        <v>285</v>
      </c>
      <c r="U11" s="220">
        <v>0</v>
      </c>
      <c r="V11" s="220">
        <f>ROUND(E11*U11,2)</f>
        <v>0</v>
      </c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2372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17"/>
      <c r="B12" s="218"/>
      <c r="C12" s="263" t="s">
        <v>2376</v>
      </c>
      <c r="D12" s="246"/>
      <c r="E12" s="246"/>
      <c r="F12" s="246"/>
      <c r="G12" s="246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321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7" t="str">
        <f>C12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8">
        <v>3</v>
      </c>
      <c r="B13" s="239" t="s">
        <v>2377</v>
      </c>
      <c r="C13" s="260" t="s">
        <v>2378</v>
      </c>
      <c r="D13" s="240" t="s">
        <v>2371</v>
      </c>
      <c r="E13" s="241">
        <v>1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0</v>
      </c>
      <c r="O13" s="243">
        <f>ROUND(E13*N13,2)</f>
        <v>0</v>
      </c>
      <c r="P13" s="243">
        <v>0</v>
      </c>
      <c r="Q13" s="243">
        <f>ROUND(E13*P13,2)</f>
        <v>0</v>
      </c>
      <c r="R13" s="243"/>
      <c r="S13" s="243" t="s">
        <v>253</v>
      </c>
      <c r="T13" s="244" t="s">
        <v>285</v>
      </c>
      <c r="U13" s="220">
        <v>0</v>
      </c>
      <c r="V13" s="220">
        <f>ROUND(E13*U13,2)</f>
        <v>0</v>
      </c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2372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33.75" outlineLevel="1" x14ac:dyDescent="0.2">
      <c r="A14" s="217"/>
      <c r="B14" s="218"/>
      <c r="C14" s="263" t="s">
        <v>2379</v>
      </c>
      <c r="D14" s="246"/>
      <c r="E14" s="246"/>
      <c r="F14" s="246"/>
      <c r="G14" s="246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321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7" t="str">
        <f>C14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8">
        <v>4</v>
      </c>
      <c r="B15" s="239" t="s">
        <v>2380</v>
      </c>
      <c r="C15" s="260" t="s">
        <v>2381</v>
      </c>
      <c r="D15" s="240" t="s">
        <v>2371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/>
      <c r="S15" s="243" t="s">
        <v>253</v>
      </c>
      <c r="T15" s="244" t="s">
        <v>285</v>
      </c>
      <c r="U15" s="220">
        <v>0</v>
      </c>
      <c r="V15" s="220">
        <f>ROUND(E15*U15,2)</f>
        <v>0</v>
      </c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2372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17"/>
      <c r="B16" s="218"/>
      <c r="C16" s="263" t="s">
        <v>2382</v>
      </c>
      <c r="D16" s="246"/>
      <c r="E16" s="246"/>
      <c r="F16" s="246"/>
      <c r="G16" s="246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321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7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8" t="s">
        <v>247</v>
      </c>
      <c r="B17" s="229" t="s">
        <v>218</v>
      </c>
      <c r="C17" s="259" t="s">
        <v>28</v>
      </c>
      <c r="D17" s="230"/>
      <c r="E17" s="231"/>
      <c r="F17" s="232"/>
      <c r="G17" s="232">
        <f>SUMIF(AG18:AG34,"&lt;&gt;NOR",G18:G34)</f>
        <v>0</v>
      </c>
      <c r="H17" s="232"/>
      <c r="I17" s="232">
        <f>SUM(I18:I34)</f>
        <v>0</v>
      </c>
      <c r="J17" s="232"/>
      <c r="K17" s="232">
        <f>SUM(K18:K34)</f>
        <v>0</v>
      </c>
      <c r="L17" s="232"/>
      <c r="M17" s="232">
        <f>SUM(M18:M34)</f>
        <v>0</v>
      </c>
      <c r="N17" s="232"/>
      <c r="O17" s="232">
        <f>SUM(O18:O34)</f>
        <v>0</v>
      </c>
      <c r="P17" s="232"/>
      <c r="Q17" s="232">
        <f>SUM(Q18:Q34)</f>
        <v>0</v>
      </c>
      <c r="R17" s="232"/>
      <c r="S17" s="232"/>
      <c r="T17" s="233"/>
      <c r="U17" s="227"/>
      <c r="V17" s="227">
        <f>SUM(V18:V34)</f>
        <v>0</v>
      </c>
      <c r="W17" s="227"/>
      <c r="AG17" t="s">
        <v>248</v>
      </c>
    </row>
    <row r="18" spans="1:60" outlineLevel="1" x14ac:dyDescent="0.2">
      <c r="A18" s="250">
        <v>5</v>
      </c>
      <c r="B18" s="251" t="s">
        <v>2383</v>
      </c>
      <c r="C18" s="266" t="s">
        <v>2384</v>
      </c>
      <c r="D18" s="252" t="s">
        <v>1065</v>
      </c>
      <c r="E18" s="253">
        <v>1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5">
        <v>0</v>
      </c>
      <c r="O18" s="255">
        <f>ROUND(E18*N18,2)</f>
        <v>0</v>
      </c>
      <c r="P18" s="255">
        <v>0</v>
      </c>
      <c r="Q18" s="255">
        <f>ROUND(E18*P18,2)</f>
        <v>0</v>
      </c>
      <c r="R18" s="255"/>
      <c r="S18" s="255" t="s">
        <v>279</v>
      </c>
      <c r="T18" s="256" t="s">
        <v>285</v>
      </c>
      <c r="U18" s="220">
        <v>0</v>
      </c>
      <c r="V18" s="220">
        <f>ROUND(E18*U18,2)</f>
        <v>0</v>
      </c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254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0">
        <v>6</v>
      </c>
      <c r="B19" s="251" t="s">
        <v>2385</v>
      </c>
      <c r="C19" s="266" t="s">
        <v>2386</v>
      </c>
      <c r="D19" s="252" t="s">
        <v>284</v>
      </c>
      <c r="E19" s="253">
        <v>1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5">
        <v>0</v>
      </c>
      <c r="O19" s="255">
        <f>ROUND(E19*N19,2)</f>
        <v>0</v>
      </c>
      <c r="P19" s="255">
        <v>0</v>
      </c>
      <c r="Q19" s="255">
        <f>ROUND(E19*P19,2)</f>
        <v>0</v>
      </c>
      <c r="R19" s="255"/>
      <c r="S19" s="255" t="s">
        <v>279</v>
      </c>
      <c r="T19" s="256" t="s">
        <v>280</v>
      </c>
      <c r="U19" s="220">
        <v>0</v>
      </c>
      <c r="V19" s="220">
        <f>ROUND(E19*U19,2)</f>
        <v>0</v>
      </c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254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0">
        <v>7</v>
      </c>
      <c r="B20" s="251" t="s">
        <v>2387</v>
      </c>
      <c r="C20" s="266" t="s">
        <v>2388</v>
      </c>
      <c r="D20" s="252" t="s">
        <v>284</v>
      </c>
      <c r="E20" s="253">
        <v>4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5">
        <v>0</v>
      </c>
      <c r="O20" s="255">
        <f>ROUND(E20*N20,2)</f>
        <v>0</v>
      </c>
      <c r="P20" s="255">
        <v>0</v>
      </c>
      <c r="Q20" s="255">
        <f>ROUND(E20*P20,2)</f>
        <v>0</v>
      </c>
      <c r="R20" s="255"/>
      <c r="S20" s="255" t="s">
        <v>279</v>
      </c>
      <c r="T20" s="256" t="s">
        <v>280</v>
      </c>
      <c r="U20" s="220">
        <v>0</v>
      </c>
      <c r="V20" s="220">
        <f>ROUND(E20*U20,2)</f>
        <v>0</v>
      </c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254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50">
        <v>8</v>
      </c>
      <c r="B21" s="251" t="s">
        <v>2389</v>
      </c>
      <c r="C21" s="266" t="s">
        <v>2390</v>
      </c>
      <c r="D21" s="252" t="s">
        <v>284</v>
      </c>
      <c r="E21" s="253">
        <v>6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5">
        <v>0</v>
      </c>
      <c r="O21" s="255">
        <f>ROUND(E21*N21,2)</f>
        <v>0</v>
      </c>
      <c r="P21" s="255">
        <v>0</v>
      </c>
      <c r="Q21" s="255">
        <f>ROUND(E21*P21,2)</f>
        <v>0</v>
      </c>
      <c r="R21" s="255"/>
      <c r="S21" s="255" t="s">
        <v>279</v>
      </c>
      <c r="T21" s="256" t="s">
        <v>285</v>
      </c>
      <c r="U21" s="220">
        <v>0</v>
      </c>
      <c r="V21" s="220">
        <f>ROUND(E21*U21,2)</f>
        <v>0</v>
      </c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254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50">
        <v>9</v>
      </c>
      <c r="B22" s="251" t="s">
        <v>2391</v>
      </c>
      <c r="C22" s="266" t="s">
        <v>2392</v>
      </c>
      <c r="D22" s="252" t="s">
        <v>284</v>
      </c>
      <c r="E22" s="253">
        <v>1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5">
        <v>0</v>
      </c>
      <c r="O22" s="255">
        <f>ROUND(E22*N22,2)</f>
        <v>0</v>
      </c>
      <c r="P22" s="255">
        <v>0</v>
      </c>
      <c r="Q22" s="255">
        <f>ROUND(E22*P22,2)</f>
        <v>0</v>
      </c>
      <c r="R22" s="255"/>
      <c r="S22" s="255" t="s">
        <v>279</v>
      </c>
      <c r="T22" s="256" t="s">
        <v>285</v>
      </c>
      <c r="U22" s="220">
        <v>0</v>
      </c>
      <c r="V22" s="220">
        <f>ROUND(E22*U22,2)</f>
        <v>0</v>
      </c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254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8">
        <v>10</v>
      </c>
      <c r="B23" s="239" t="s">
        <v>2393</v>
      </c>
      <c r="C23" s="260" t="s">
        <v>2394</v>
      </c>
      <c r="D23" s="240" t="s">
        <v>2371</v>
      </c>
      <c r="E23" s="241">
        <v>1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3">
        <v>0</v>
      </c>
      <c r="O23" s="243">
        <f>ROUND(E23*N23,2)</f>
        <v>0</v>
      </c>
      <c r="P23" s="243">
        <v>0</v>
      </c>
      <c r="Q23" s="243">
        <f>ROUND(E23*P23,2)</f>
        <v>0</v>
      </c>
      <c r="R23" s="243"/>
      <c r="S23" s="243" t="s">
        <v>253</v>
      </c>
      <c r="T23" s="244" t="s">
        <v>285</v>
      </c>
      <c r="U23" s="220">
        <v>0</v>
      </c>
      <c r="V23" s="220">
        <f>ROUND(E23*U23,2)</f>
        <v>0</v>
      </c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2372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17"/>
      <c r="B24" s="218"/>
      <c r="C24" s="263" t="s">
        <v>2395</v>
      </c>
      <c r="D24" s="246"/>
      <c r="E24" s="246"/>
      <c r="F24" s="246"/>
      <c r="G24" s="246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321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47" t="str">
        <f>C24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8">
        <v>11</v>
      </c>
      <c r="B25" s="239" t="s">
        <v>2396</v>
      </c>
      <c r="C25" s="260" t="s">
        <v>2397</v>
      </c>
      <c r="D25" s="240" t="s">
        <v>2371</v>
      </c>
      <c r="E25" s="241">
        <v>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3">
        <v>0</v>
      </c>
      <c r="O25" s="243">
        <f>ROUND(E25*N25,2)</f>
        <v>0</v>
      </c>
      <c r="P25" s="243">
        <v>0</v>
      </c>
      <c r="Q25" s="243">
        <f>ROUND(E25*P25,2)</f>
        <v>0</v>
      </c>
      <c r="R25" s="243"/>
      <c r="S25" s="243" t="s">
        <v>253</v>
      </c>
      <c r="T25" s="244" t="s">
        <v>285</v>
      </c>
      <c r="U25" s="220">
        <v>0</v>
      </c>
      <c r="V25" s="220">
        <f>ROUND(E25*U25,2)</f>
        <v>0</v>
      </c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2372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33.75" outlineLevel="1" x14ac:dyDescent="0.2">
      <c r="A26" s="217"/>
      <c r="B26" s="218"/>
      <c r="C26" s="263" t="s">
        <v>2398</v>
      </c>
      <c r="D26" s="246"/>
      <c r="E26" s="246"/>
      <c r="F26" s="246"/>
      <c r="G26" s="246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321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7" t="str">
        <f>C26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8">
        <v>12</v>
      </c>
      <c r="B27" s="239" t="s">
        <v>2399</v>
      </c>
      <c r="C27" s="260" t="s">
        <v>2400</v>
      </c>
      <c r="D27" s="240" t="s">
        <v>2371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3" t="s">
        <v>253</v>
      </c>
      <c r="T27" s="244" t="s">
        <v>285</v>
      </c>
      <c r="U27" s="220">
        <v>0</v>
      </c>
      <c r="V27" s="220">
        <f>ROUND(E27*U27,2)</f>
        <v>0</v>
      </c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2372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17"/>
      <c r="B28" s="218"/>
      <c r="C28" s="263" t="s">
        <v>2408</v>
      </c>
      <c r="D28" s="246"/>
      <c r="E28" s="246"/>
      <c r="F28" s="246"/>
      <c r="G28" s="246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321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7" t="str">
        <f>C28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67" t="s">
        <v>455</v>
      </c>
      <c r="D29" s="224"/>
      <c r="E29" s="225"/>
      <c r="F29" s="226"/>
      <c r="G29" s="226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321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65" t="s">
        <v>2401</v>
      </c>
      <c r="D30" s="249"/>
      <c r="E30" s="249"/>
      <c r="F30" s="249"/>
      <c r="G30" s="249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321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8">
        <v>13</v>
      </c>
      <c r="B31" s="239" t="s">
        <v>2402</v>
      </c>
      <c r="C31" s="260" t="s">
        <v>2403</v>
      </c>
      <c r="D31" s="240" t="s">
        <v>2371</v>
      </c>
      <c r="E31" s="241">
        <v>1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3">
        <v>0</v>
      </c>
      <c r="O31" s="243">
        <f>ROUND(E31*N31,2)</f>
        <v>0</v>
      </c>
      <c r="P31" s="243">
        <v>0</v>
      </c>
      <c r="Q31" s="243">
        <f>ROUND(E31*P31,2)</f>
        <v>0</v>
      </c>
      <c r="R31" s="243"/>
      <c r="S31" s="243" t="s">
        <v>253</v>
      </c>
      <c r="T31" s="244" t="s">
        <v>285</v>
      </c>
      <c r="U31" s="220">
        <v>0</v>
      </c>
      <c r="V31" s="220">
        <f>ROUND(E31*U31,2)</f>
        <v>0</v>
      </c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2372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3" t="s">
        <v>2404</v>
      </c>
      <c r="D32" s="246"/>
      <c r="E32" s="246"/>
      <c r="F32" s="246"/>
      <c r="G32" s="246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321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8">
        <v>14</v>
      </c>
      <c r="B33" s="239" t="s">
        <v>2405</v>
      </c>
      <c r="C33" s="260" t="s">
        <v>2406</v>
      </c>
      <c r="D33" s="240" t="s">
        <v>2371</v>
      </c>
      <c r="E33" s="241">
        <v>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3">
        <v>0</v>
      </c>
      <c r="O33" s="243">
        <f>ROUND(E33*N33,2)</f>
        <v>0</v>
      </c>
      <c r="P33" s="243">
        <v>0</v>
      </c>
      <c r="Q33" s="243">
        <f>ROUND(E33*P33,2)</f>
        <v>0</v>
      </c>
      <c r="R33" s="243"/>
      <c r="S33" s="243" t="s">
        <v>253</v>
      </c>
      <c r="T33" s="244" t="s">
        <v>285</v>
      </c>
      <c r="U33" s="220">
        <v>0</v>
      </c>
      <c r="V33" s="220">
        <f>ROUND(E33*U33,2)</f>
        <v>0</v>
      </c>
      <c r="W33" s="220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2372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17"/>
      <c r="B34" s="218"/>
      <c r="C34" s="263" t="s">
        <v>2407</v>
      </c>
      <c r="D34" s="246"/>
      <c r="E34" s="246"/>
      <c r="F34" s="246"/>
      <c r="G34" s="246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321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7" t="str">
        <f>C34</f>
        <v>Náklady spojené s povinnou publicitou, pokud ji objednatel požaduje. Zahrnuje zejména náklady na propagační a informační billboardy, tabule, internetovou propagaci, tiskoviny apod.</v>
      </c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5"/>
      <c r="B35" s="6"/>
      <c r="C35" s="270"/>
      <c r="D35" s="8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AE35">
        <v>15</v>
      </c>
      <c r="AF35">
        <v>21</v>
      </c>
    </row>
    <row r="36" spans="1:60" x14ac:dyDescent="0.2">
      <c r="A36" s="213"/>
      <c r="B36" s="214" t="s">
        <v>29</v>
      </c>
      <c r="C36" s="269"/>
      <c r="D36" s="215"/>
      <c r="E36" s="216"/>
      <c r="F36" s="216"/>
      <c r="G36" s="258">
        <f>G8+G17</f>
        <v>0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AE36">
        <f>SUMIF(L7:L34,AE35,G7:G34)</f>
        <v>0</v>
      </c>
      <c r="AF36">
        <f>SUMIF(L7:L34,AF35,G7:G34)</f>
        <v>0</v>
      </c>
      <c r="AG36" t="s">
        <v>941</v>
      </c>
    </row>
    <row r="37" spans="1:60" x14ac:dyDescent="0.2">
      <c r="C37" s="271"/>
      <c r="D37" s="194"/>
      <c r="AG37" t="s">
        <v>951</v>
      </c>
    </row>
    <row r="38" spans="1:60" x14ac:dyDescent="0.2">
      <c r="D38" s="194"/>
    </row>
    <row r="39" spans="1:60" x14ac:dyDescent="0.2">
      <c r="D39" s="194"/>
    </row>
    <row r="40" spans="1:60" x14ac:dyDescent="0.2">
      <c r="D40" s="194"/>
    </row>
    <row r="41" spans="1:60" x14ac:dyDescent="0.2">
      <c r="D41" s="194"/>
    </row>
    <row r="42" spans="1:60" x14ac:dyDescent="0.2">
      <c r="D42" s="194"/>
    </row>
    <row r="43" spans="1:60" x14ac:dyDescent="0.2">
      <c r="D43" s="194"/>
    </row>
    <row r="44" spans="1:60" x14ac:dyDescent="0.2">
      <c r="D44" s="194"/>
    </row>
    <row r="45" spans="1:60" x14ac:dyDescent="0.2">
      <c r="D45" s="194"/>
    </row>
    <row r="46" spans="1:60" x14ac:dyDescent="0.2">
      <c r="D46" s="194"/>
    </row>
    <row r="47" spans="1:60" x14ac:dyDescent="0.2">
      <c r="D47" s="194"/>
    </row>
    <row r="48" spans="1:60" x14ac:dyDescent="0.2">
      <c r="D48" s="194"/>
    </row>
    <row r="49" spans="4:4" x14ac:dyDescent="0.2">
      <c r="D49" s="194"/>
    </row>
    <row r="50" spans="4:4" x14ac:dyDescent="0.2">
      <c r="D50" s="194"/>
    </row>
    <row r="51" spans="4:4" x14ac:dyDescent="0.2">
      <c r="D51" s="194"/>
    </row>
    <row r="52" spans="4:4" x14ac:dyDescent="0.2">
      <c r="D52" s="194"/>
    </row>
    <row r="53" spans="4:4" x14ac:dyDescent="0.2">
      <c r="D53" s="194"/>
    </row>
    <row r="54" spans="4:4" x14ac:dyDescent="0.2">
      <c r="D54" s="194"/>
    </row>
    <row r="55" spans="4:4" x14ac:dyDescent="0.2">
      <c r="D55" s="194"/>
    </row>
    <row r="56" spans="4:4" x14ac:dyDescent="0.2">
      <c r="D56" s="194"/>
    </row>
    <row r="57" spans="4:4" x14ac:dyDescent="0.2">
      <c r="D57" s="194"/>
    </row>
    <row r="58" spans="4:4" x14ac:dyDescent="0.2">
      <c r="D58" s="194"/>
    </row>
    <row r="59" spans="4:4" x14ac:dyDescent="0.2">
      <c r="D59" s="194"/>
    </row>
    <row r="60" spans="4:4" x14ac:dyDescent="0.2">
      <c r="D60" s="194"/>
    </row>
    <row r="61" spans="4:4" x14ac:dyDescent="0.2">
      <c r="D61" s="194"/>
    </row>
    <row r="62" spans="4:4" x14ac:dyDescent="0.2">
      <c r="D62" s="194"/>
    </row>
    <row r="63" spans="4:4" x14ac:dyDescent="0.2">
      <c r="D63" s="194"/>
    </row>
    <row r="64" spans="4:4" x14ac:dyDescent="0.2">
      <c r="D64" s="194"/>
    </row>
    <row r="65" spans="4:4" x14ac:dyDescent="0.2">
      <c r="D65" s="194"/>
    </row>
    <row r="66" spans="4:4" x14ac:dyDescent="0.2">
      <c r="D66" s="194"/>
    </row>
    <row r="67" spans="4:4" x14ac:dyDescent="0.2">
      <c r="D67" s="194"/>
    </row>
    <row r="68" spans="4:4" x14ac:dyDescent="0.2">
      <c r="D68" s="194"/>
    </row>
    <row r="69" spans="4:4" x14ac:dyDescent="0.2">
      <c r="D69" s="194"/>
    </row>
    <row r="70" spans="4:4" x14ac:dyDescent="0.2">
      <c r="D70" s="194"/>
    </row>
    <row r="71" spans="4:4" x14ac:dyDescent="0.2">
      <c r="D71" s="194"/>
    </row>
    <row r="72" spans="4:4" x14ac:dyDescent="0.2">
      <c r="D72" s="194"/>
    </row>
    <row r="73" spans="4:4" x14ac:dyDescent="0.2">
      <c r="D73" s="194"/>
    </row>
    <row r="74" spans="4:4" x14ac:dyDescent="0.2">
      <c r="D74" s="194"/>
    </row>
    <row r="75" spans="4:4" x14ac:dyDescent="0.2">
      <c r="D75" s="194"/>
    </row>
    <row r="76" spans="4:4" x14ac:dyDescent="0.2">
      <c r="D76" s="194"/>
    </row>
    <row r="77" spans="4:4" x14ac:dyDescent="0.2">
      <c r="D77" s="194"/>
    </row>
    <row r="78" spans="4:4" x14ac:dyDescent="0.2">
      <c r="D78" s="194"/>
    </row>
    <row r="79" spans="4:4" x14ac:dyDescent="0.2">
      <c r="D79" s="194"/>
    </row>
    <row r="80" spans="4:4" x14ac:dyDescent="0.2">
      <c r="D80" s="194"/>
    </row>
    <row r="81" spans="4:4" x14ac:dyDescent="0.2">
      <c r="D81" s="194"/>
    </row>
    <row r="82" spans="4:4" x14ac:dyDescent="0.2">
      <c r="D82" s="194"/>
    </row>
    <row r="83" spans="4:4" x14ac:dyDescent="0.2">
      <c r="D83" s="194"/>
    </row>
    <row r="84" spans="4:4" x14ac:dyDescent="0.2">
      <c r="D84" s="194"/>
    </row>
    <row r="85" spans="4:4" x14ac:dyDescent="0.2">
      <c r="D85" s="194"/>
    </row>
    <row r="86" spans="4:4" x14ac:dyDescent="0.2">
      <c r="D86" s="194"/>
    </row>
    <row r="87" spans="4:4" x14ac:dyDescent="0.2">
      <c r="D87" s="194"/>
    </row>
    <row r="88" spans="4:4" x14ac:dyDescent="0.2">
      <c r="D88" s="194"/>
    </row>
    <row r="89" spans="4:4" x14ac:dyDescent="0.2">
      <c r="D89" s="194"/>
    </row>
    <row r="90" spans="4:4" x14ac:dyDescent="0.2">
      <c r="D90" s="194"/>
    </row>
    <row r="91" spans="4:4" x14ac:dyDescent="0.2">
      <c r="D91" s="194"/>
    </row>
    <row r="92" spans="4:4" x14ac:dyDescent="0.2">
      <c r="D92" s="194"/>
    </row>
    <row r="93" spans="4:4" x14ac:dyDescent="0.2">
      <c r="D93" s="194"/>
    </row>
    <row r="94" spans="4:4" x14ac:dyDescent="0.2">
      <c r="D94" s="194"/>
    </row>
    <row r="95" spans="4:4" x14ac:dyDescent="0.2">
      <c r="D95" s="194"/>
    </row>
    <row r="96" spans="4:4" x14ac:dyDescent="0.2">
      <c r="D96" s="194"/>
    </row>
    <row r="97" spans="4:4" x14ac:dyDescent="0.2">
      <c r="D97" s="194"/>
    </row>
    <row r="98" spans="4:4" x14ac:dyDescent="0.2">
      <c r="D98" s="194"/>
    </row>
    <row r="99" spans="4:4" x14ac:dyDescent="0.2">
      <c r="D99" s="194"/>
    </row>
    <row r="100" spans="4:4" x14ac:dyDescent="0.2">
      <c r="D100" s="194"/>
    </row>
    <row r="101" spans="4:4" x14ac:dyDescent="0.2">
      <c r="D101" s="194"/>
    </row>
    <row r="102" spans="4:4" x14ac:dyDescent="0.2">
      <c r="D102" s="194"/>
    </row>
    <row r="103" spans="4:4" x14ac:dyDescent="0.2">
      <c r="D103" s="194"/>
    </row>
    <row r="104" spans="4:4" x14ac:dyDescent="0.2">
      <c r="D104" s="194"/>
    </row>
    <row r="105" spans="4:4" x14ac:dyDescent="0.2">
      <c r="D105" s="194"/>
    </row>
    <row r="106" spans="4:4" x14ac:dyDescent="0.2">
      <c r="D106" s="194"/>
    </row>
    <row r="107" spans="4:4" x14ac:dyDescent="0.2">
      <c r="D107" s="194"/>
    </row>
    <row r="108" spans="4:4" x14ac:dyDescent="0.2">
      <c r="D108" s="194"/>
    </row>
    <row r="109" spans="4:4" x14ac:dyDescent="0.2">
      <c r="D109" s="194"/>
    </row>
    <row r="110" spans="4:4" x14ac:dyDescent="0.2">
      <c r="D110" s="194"/>
    </row>
    <row r="111" spans="4:4" x14ac:dyDescent="0.2">
      <c r="D111" s="194"/>
    </row>
    <row r="112" spans="4:4" x14ac:dyDescent="0.2">
      <c r="D112" s="194"/>
    </row>
    <row r="113" spans="4:4" x14ac:dyDescent="0.2">
      <c r="D113" s="194"/>
    </row>
    <row r="114" spans="4:4" x14ac:dyDescent="0.2">
      <c r="D114" s="194"/>
    </row>
    <row r="115" spans="4:4" x14ac:dyDescent="0.2">
      <c r="D115" s="194"/>
    </row>
    <row r="116" spans="4:4" x14ac:dyDescent="0.2">
      <c r="D116" s="194"/>
    </row>
    <row r="117" spans="4:4" x14ac:dyDescent="0.2">
      <c r="D117" s="194"/>
    </row>
    <row r="118" spans="4:4" x14ac:dyDescent="0.2">
      <c r="D118" s="194"/>
    </row>
    <row r="119" spans="4:4" x14ac:dyDescent="0.2">
      <c r="D119" s="194"/>
    </row>
    <row r="120" spans="4:4" x14ac:dyDescent="0.2">
      <c r="D120" s="194"/>
    </row>
    <row r="121" spans="4:4" x14ac:dyDescent="0.2">
      <c r="D121" s="194"/>
    </row>
    <row r="122" spans="4:4" x14ac:dyDescent="0.2">
      <c r="D122" s="194"/>
    </row>
    <row r="123" spans="4:4" x14ac:dyDescent="0.2">
      <c r="D123" s="194"/>
    </row>
    <row r="124" spans="4:4" x14ac:dyDescent="0.2">
      <c r="D124" s="194"/>
    </row>
    <row r="125" spans="4:4" x14ac:dyDescent="0.2">
      <c r="D125" s="194"/>
    </row>
    <row r="126" spans="4:4" x14ac:dyDescent="0.2">
      <c r="D126" s="194"/>
    </row>
    <row r="127" spans="4:4" x14ac:dyDescent="0.2">
      <c r="D127" s="194"/>
    </row>
    <row r="128" spans="4:4" x14ac:dyDescent="0.2">
      <c r="D128" s="194"/>
    </row>
    <row r="129" spans="4:4" x14ac:dyDescent="0.2">
      <c r="D129" s="194"/>
    </row>
    <row r="130" spans="4:4" x14ac:dyDescent="0.2">
      <c r="D130" s="194"/>
    </row>
    <row r="131" spans="4:4" x14ac:dyDescent="0.2">
      <c r="D131" s="194"/>
    </row>
    <row r="132" spans="4:4" x14ac:dyDescent="0.2">
      <c r="D132" s="194"/>
    </row>
    <row r="133" spans="4:4" x14ac:dyDescent="0.2">
      <c r="D133" s="194"/>
    </row>
    <row r="134" spans="4:4" x14ac:dyDescent="0.2">
      <c r="D134" s="194"/>
    </row>
    <row r="135" spans="4:4" x14ac:dyDescent="0.2">
      <c r="D135" s="194"/>
    </row>
    <row r="136" spans="4:4" x14ac:dyDescent="0.2">
      <c r="D136" s="194"/>
    </row>
    <row r="137" spans="4:4" x14ac:dyDescent="0.2">
      <c r="D137" s="194"/>
    </row>
    <row r="138" spans="4:4" x14ac:dyDescent="0.2">
      <c r="D138" s="194"/>
    </row>
    <row r="139" spans="4:4" x14ac:dyDescent="0.2">
      <c r="D139" s="194"/>
    </row>
    <row r="140" spans="4:4" x14ac:dyDescent="0.2">
      <c r="D140" s="194"/>
    </row>
    <row r="141" spans="4:4" x14ac:dyDescent="0.2">
      <c r="D141" s="194"/>
    </row>
    <row r="142" spans="4:4" x14ac:dyDescent="0.2">
      <c r="D142" s="194"/>
    </row>
    <row r="143" spans="4:4" x14ac:dyDescent="0.2">
      <c r="D143" s="194"/>
    </row>
    <row r="144" spans="4:4" x14ac:dyDescent="0.2">
      <c r="D144" s="194"/>
    </row>
    <row r="145" spans="4:4" x14ac:dyDescent="0.2">
      <c r="D145" s="194"/>
    </row>
    <row r="146" spans="4:4" x14ac:dyDescent="0.2">
      <c r="D146" s="194"/>
    </row>
    <row r="147" spans="4:4" x14ac:dyDescent="0.2">
      <c r="D147" s="194"/>
    </row>
    <row r="148" spans="4:4" x14ac:dyDescent="0.2">
      <c r="D148" s="194"/>
    </row>
    <row r="149" spans="4:4" x14ac:dyDescent="0.2">
      <c r="D149" s="194"/>
    </row>
    <row r="150" spans="4:4" x14ac:dyDescent="0.2">
      <c r="D150" s="194"/>
    </row>
    <row r="151" spans="4:4" x14ac:dyDescent="0.2">
      <c r="D151" s="194"/>
    </row>
    <row r="152" spans="4:4" x14ac:dyDescent="0.2">
      <c r="D152" s="194"/>
    </row>
    <row r="153" spans="4:4" x14ac:dyDescent="0.2">
      <c r="D153" s="194"/>
    </row>
    <row r="154" spans="4:4" x14ac:dyDescent="0.2">
      <c r="D154" s="194"/>
    </row>
    <row r="155" spans="4:4" x14ac:dyDescent="0.2">
      <c r="D155" s="194"/>
    </row>
    <row r="156" spans="4:4" x14ac:dyDescent="0.2">
      <c r="D156" s="194"/>
    </row>
    <row r="157" spans="4:4" x14ac:dyDescent="0.2">
      <c r="D157" s="194"/>
    </row>
    <row r="158" spans="4:4" x14ac:dyDescent="0.2">
      <c r="D158" s="194"/>
    </row>
    <row r="159" spans="4:4" x14ac:dyDescent="0.2">
      <c r="D159" s="194"/>
    </row>
    <row r="160" spans="4:4" x14ac:dyDescent="0.2">
      <c r="D160" s="194"/>
    </row>
    <row r="161" spans="4:4" x14ac:dyDescent="0.2">
      <c r="D161" s="194"/>
    </row>
    <row r="162" spans="4:4" x14ac:dyDescent="0.2">
      <c r="D162" s="194"/>
    </row>
    <row r="163" spans="4:4" x14ac:dyDescent="0.2">
      <c r="D163" s="194"/>
    </row>
    <row r="164" spans="4:4" x14ac:dyDescent="0.2">
      <c r="D164" s="194"/>
    </row>
    <row r="165" spans="4:4" x14ac:dyDescent="0.2">
      <c r="D165" s="194"/>
    </row>
    <row r="166" spans="4:4" x14ac:dyDescent="0.2">
      <c r="D166" s="194"/>
    </row>
    <row r="167" spans="4:4" x14ac:dyDescent="0.2">
      <c r="D167" s="194"/>
    </row>
    <row r="168" spans="4:4" x14ac:dyDescent="0.2">
      <c r="D168" s="194"/>
    </row>
    <row r="169" spans="4:4" x14ac:dyDescent="0.2">
      <c r="D169" s="194"/>
    </row>
    <row r="170" spans="4:4" x14ac:dyDescent="0.2">
      <c r="D170" s="194"/>
    </row>
    <row r="171" spans="4:4" x14ac:dyDescent="0.2">
      <c r="D171" s="194"/>
    </row>
    <row r="172" spans="4:4" x14ac:dyDescent="0.2">
      <c r="D172" s="194"/>
    </row>
    <row r="173" spans="4:4" x14ac:dyDescent="0.2">
      <c r="D173" s="194"/>
    </row>
    <row r="174" spans="4:4" x14ac:dyDescent="0.2">
      <c r="D174" s="194"/>
    </row>
    <row r="175" spans="4:4" x14ac:dyDescent="0.2">
      <c r="D175" s="194"/>
    </row>
    <row r="176" spans="4:4" x14ac:dyDescent="0.2">
      <c r="D176" s="194"/>
    </row>
    <row r="177" spans="4:4" x14ac:dyDescent="0.2">
      <c r="D177" s="194"/>
    </row>
    <row r="178" spans="4:4" x14ac:dyDescent="0.2">
      <c r="D178" s="194"/>
    </row>
    <row r="179" spans="4:4" x14ac:dyDescent="0.2">
      <c r="D179" s="194"/>
    </row>
    <row r="180" spans="4:4" x14ac:dyDescent="0.2">
      <c r="D180" s="194"/>
    </row>
    <row r="181" spans="4:4" x14ac:dyDescent="0.2">
      <c r="D181" s="194"/>
    </row>
    <row r="182" spans="4:4" x14ac:dyDescent="0.2">
      <c r="D182" s="194"/>
    </row>
    <row r="183" spans="4:4" x14ac:dyDescent="0.2">
      <c r="D183" s="194"/>
    </row>
    <row r="184" spans="4:4" x14ac:dyDescent="0.2">
      <c r="D184" s="194"/>
    </row>
    <row r="185" spans="4:4" x14ac:dyDescent="0.2">
      <c r="D185" s="194"/>
    </row>
    <row r="186" spans="4:4" x14ac:dyDescent="0.2">
      <c r="D186" s="194"/>
    </row>
    <row r="187" spans="4:4" x14ac:dyDescent="0.2">
      <c r="D187" s="194"/>
    </row>
    <row r="188" spans="4:4" x14ac:dyDescent="0.2">
      <c r="D188" s="194"/>
    </row>
    <row r="189" spans="4:4" x14ac:dyDescent="0.2">
      <c r="D189" s="194"/>
    </row>
    <row r="190" spans="4:4" x14ac:dyDescent="0.2">
      <c r="D190" s="194"/>
    </row>
    <row r="191" spans="4:4" x14ac:dyDescent="0.2">
      <c r="D191" s="194"/>
    </row>
    <row r="192" spans="4:4" x14ac:dyDescent="0.2">
      <c r="D192" s="194"/>
    </row>
    <row r="193" spans="4:4" x14ac:dyDescent="0.2">
      <c r="D193" s="194"/>
    </row>
    <row r="194" spans="4:4" x14ac:dyDescent="0.2">
      <c r="D194" s="194"/>
    </row>
    <row r="195" spans="4:4" x14ac:dyDescent="0.2">
      <c r="D195" s="194"/>
    </row>
    <row r="196" spans="4:4" x14ac:dyDescent="0.2">
      <c r="D196" s="194"/>
    </row>
    <row r="197" spans="4:4" x14ac:dyDescent="0.2">
      <c r="D197" s="194"/>
    </row>
    <row r="198" spans="4:4" x14ac:dyDescent="0.2">
      <c r="D198" s="194"/>
    </row>
    <row r="199" spans="4:4" x14ac:dyDescent="0.2">
      <c r="D199" s="194"/>
    </row>
    <row r="200" spans="4:4" x14ac:dyDescent="0.2">
      <c r="D200" s="194"/>
    </row>
    <row r="201" spans="4:4" x14ac:dyDescent="0.2">
      <c r="D201" s="194"/>
    </row>
    <row r="202" spans="4:4" x14ac:dyDescent="0.2">
      <c r="D202" s="194"/>
    </row>
    <row r="203" spans="4:4" x14ac:dyDescent="0.2">
      <c r="D203" s="194"/>
    </row>
    <row r="204" spans="4:4" x14ac:dyDescent="0.2">
      <c r="D204" s="194"/>
    </row>
    <row r="205" spans="4:4" x14ac:dyDescent="0.2">
      <c r="D205" s="194"/>
    </row>
    <row r="206" spans="4:4" x14ac:dyDescent="0.2">
      <c r="D206" s="194"/>
    </row>
    <row r="207" spans="4:4" x14ac:dyDescent="0.2">
      <c r="D207" s="194"/>
    </row>
    <row r="208" spans="4:4" x14ac:dyDescent="0.2">
      <c r="D208" s="194"/>
    </row>
    <row r="209" spans="4:4" x14ac:dyDescent="0.2">
      <c r="D209" s="194"/>
    </row>
    <row r="210" spans="4:4" x14ac:dyDescent="0.2">
      <c r="D210" s="194"/>
    </row>
    <row r="211" spans="4:4" x14ac:dyDescent="0.2">
      <c r="D211" s="194"/>
    </row>
    <row r="212" spans="4:4" x14ac:dyDescent="0.2">
      <c r="D212" s="194"/>
    </row>
    <row r="213" spans="4:4" x14ac:dyDescent="0.2">
      <c r="D213" s="194"/>
    </row>
    <row r="214" spans="4:4" x14ac:dyDescent="0.2">
      <c r="D214" s="194"/>
    </row>
    <row r="215" spans="4:4" x14ac:dyDescent="0.2">
      <c r="D215" s="194"/>
    </row>
    <row r="216" spans="4:4" x14ac:dyDescent="0.2">
      <c r="D216" s="194"/>
    </row>
    <row r="217" spans="4:4" x14ac:dyDescent="0.2">
      <c r="D217" s="194"/>
    </row>
    <row r="218" spans="4:4" x14ac:dyDescent="0.2">
      <c r="D218" s="194"/>
    </row>
    <row r="219" spans="4:4" x14ac:dyDescent="0.2">
      <c r="D219" s="194"/>
    </row>
    <row r="220" spans="4:4" x14ac:dyDescent="0.2">
      <c r="D220" s="194"/>
    </row>
    <row r="221" spans="4:4" x14ac:dyDescent="0.2">
      <c r="D221" s="194"/>
    </row>
    <row r="222" spans="4:4" x14ac:dyDescent="0.2">
      <c r="D222" s="194"/>
    </row>
    <row r="223" spans="4:4" x14ac:dyDescent="0.2">
      <c r="D223" s="194"/>
    </row>
    <row r="224" spans="4:4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CBagI+6INJGvV6gb1Czd/MJMhcpcc7gGZz/VSt4u4Yb4MjgmjEvn5AfaeQEdvQQHI4Q3LDYe2IVeyF4IDFjGrA==" saltValue="Lu4pi6RWffBIjZNiihuZ0g==" spinCount="100000" sheet="1"/>
  <mergeCells count="14">
    <mergeCell ref="C32:G32"/>
    <mergeCell ref="C34:G34"/>
    <mergeCell ref="C14:G14"/>
    <mergeCell ref="C16:G16"/>
    <mergeCell ref="C24:G24"/>
    <mergeCell ref="C26:G26"/>
    <mergeCell ref="C28:G28"/>
    <mergeCell ref="C30:G3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222</v>
      </c>
      <c r="B1" s="195"/>
      <c r="C1" s="195"/>
      <c r="D1" s="195"/>
      <c r="E1" s="195"/>
      <c r="F1" s="195"/>
      <c r="G1" s="195"/>
      <c r="AG1" t="s">
        <v>223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224</v>
      </c>
    </row>
    <row r="3" spans="1:60" ht="24.95" customHeight="1" x14ac:dyDescent="0.2">
      <c r="A3" s="196" t="s">
        <v>8</v>
      </c>
      <c r="B3" s="73" t="s">
        <v>84</v>
      </c>
      <c r="C3" s="199" t="s">
        <v>85</v>
      </c>
      <c r="D3" s="197"/>
      <c r="E3" s="197"/>
      <c r="F3" s="197"/>
      <c r="G3" s="198"/>
      <c r="AC3" s="128" t="s">
        <v>224</v>
      </c>
      <c r="AG3" t="s">
        <v>225</v>
      </c>
    </row>
    <row r="4" spans="1:60" ht="24.95" customHeight="1" x14ac:dyDescent="0.2">
      <c r="A4" s="200" t="s">
        <v>9</v>
      </c>
      <c r="B4" s="201" t="s">
        <v>65</v>
      </c>
      <c r="C4" s="202" t="s">
        <v>85</v>
      </c>
      <c r="D4" s="203"/>
      <c r="E4" s="203"/>
      <c r="F4" s="203"/>
      <c r="G4" s="204"/>
      <c r="AG4" t="s">
        <v>226</v>
      </c>
    </row>
    <row r="5" spans="1:60" x14ac:dyDescent="0.2">
      <c r="D5" s="194"/>
    </row>
    <row r="6" spans="1:60" ht="38.25" x14ac:dyDescent="0.2">
      <c r="A6" s="206" t="s">
        <v>227</v>
      </c>
      <c r="B6" s="208" t="s">
        <v>228</v>
      </c>
      <c r="C6" s="208" t="s">
        <v>229</v>
      </c>
      <c r="D6" s="207" t="s">
        <v>230</v>
      </c>
      <c r="E6" s="206" t="s">
        <v>231</v>
      </c>
      <c r="F6" s="205" t="s">
        <v>232</v>
      </c>
      <c r="G6" s="206" t="s">
        <v>29</v>
      </c>
      <c r="H6" s="209" t="s">
        <v>30</v>
      </c>
      <c r="I6" s="209" t="s">
        <v>233</v>
      </c>
      <c r="J6" s="209" t="s">
        <v>31</v>
      </c>
      <c r="K6" s="209" t="s">
        <v>234</v>
      </c>
      <c r="L6" s="209" t="s">
        <v>235</v>
      </c>
      <c r="M6" s="209" t="s">
        <v>236</v>
      </c>
      <c r="N6" s="209" t="s">
        <v>237</v>
      </c>
      <c r="O6" s="209" t="s">
        <v>238</v>
      </c>
      <c r="P6" s="209" t="s">
        <v>239</v>
      </c>
      <c r="Q6" s="209" t="s">
        <v>240</v>
      </c>
      <c r="R6" s="209" t="s">
        <v>241</v>
      </c>
      <c r="S6" s="209" t="s">
        <v>242</v>
      </c>
      <c r="T6" s="209" t="s">
        <v>243</v>
      </c>
      <c r="U6" s="209" t="s">
        <v>244</v>
      </c>
      <c r="V6" s="209" t="s">
        <v>245</v>
      </c>
      <c r="W6" s="209" t="s">
        <v>246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8" t="s">
        <v>247</v>
      </c>
      <c r="B8" s="229" t="s">
        <v>208</v>
      </c>
      <c r="C8" s="259" t="s">
        <v>209</v>
      </c>
      <c r="D8" s="230"/>
      <c r="E8" s="231"/>
      <c r="F8" s="232"/>
      <c r="G8" s="232">
        <f>SUMIF(AG9:AG9,"&lt;&gt;NOR",G9:G9)</f>
        <v>0</v>
      </c>
      <c r="H8" s="232"/>
      <c r="I8" s="232">
        <f>SUM(I9:I9)</f>
        <v>0</v>
      </c>
      <c r="J8" s="232"/>
      <c r="K8" s="232">
        <f>SUM(K9:K9)</f>
        <v>0</v>
      </c>
      <c r="L8" s="232"/>
      <c r="M8" s="232">
        <f>SUM(M9:M9)</f>
        <v>0</v>
      </c>
      <c r="N8" s="232"/>
      <c r="O8" s="232">
        <f>SUM(O9:O9)</f>
        <v>0</v>
      </c>
      <c r="P8" s="232"/>
      <c r="Q8" s="232">
        <f>SUM(Q9:Q9)</f>
        <v>0</v>
      </c>
      <c r="R8" s="232"/>
      <c r="S8" s="232"/>
      <c r="T8" s="233"/>
      <c r="U8" s="227"/>
      <c r="V8" s="227">
        <f>SUM(V9:V9)</f>
        <v>0</v>
      </c>
      <c r="W8" s="227"/>
      <c r="AG8" t="s">
        <v>248</v>
      </c>
    </row>
    <row r="9" spans="1:60" outlineLevel="1" x14ac:dyDescent="0.2">
      <c r="A9" s="238">
        <v>1</v>
      </c>
      <c r="B9" s="239" t="s">
        <v>2409</v>
      </c>
      <c r="C9" s="260" t="s">
        <v>2410</v>
      </c>
      <c r="D9" s="240" t="s">
        <v>1065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/>
      <c r="S9" s="243" t="s">
        <v>279</v>
      </c>
      <c r="T9" s="244" t="s">
        <v>280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254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5"/>
      <c r="B10" s="6"/>
      <c r="C10" s="270"/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AE10">
        <v>15</v>
      </c>
      <c r="AF10">
        <v>21</v>
      </c>
    </row>
    <row r="11" spans="1:60" x14ac:dyDescent="0.2">
      <c r="A11" s="213"/>
      <c r="B11" s="214" t="s">
        <v>29</v>
      </c>
      <c r="C11" s="269"/>
      <c r="D11" s="215"/>
      <c r="E11" s="216"/>
      <c r="F11" s="216"/>
      <c r="G11" s="258">
        <f>G8</f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AE11">
        <f>SUMIF(L7:L9,AE10,G7:G9)</f>
        <v>0</v>
      </c>
      <c r="AF11">
        <f>SUMIF(L7:L9,AF10,G7:G9)</f>
        <v>0</v>
      </c>
      <c r="AG11" t="s">
        <v>941</v>
      </c>
    </row>
    <row r="12" spans="1:60" x14ac:dyDescent="0.2">
      <c r="C12" s="271"/>
      <c r="D12" s="194"/>
      <c r="AG12" t="s">
        <v>951</v>
      </c>
    </row>
    <row r="13" spans="1:60" x14ac:dyDescent="0.2">
      <c r="D13" s="194"/>
    </row>
    <row r="14" spans="1:60" x14ac:dyDescent="0.2">
      <c r="D14" s="194"/>
    </row>
    <row r="15" spans="1:60" x14ac:dyDescent="0.2">
      <c r="D15" s="194"/>
    </row>
    <row r="16" spans="1:60" x14ac:dyDescent="0.2">
      <c r="D16" s="194"/>
    </row>
    <row r="17" spans="4:4" x14ac:dyDescent="0.2">
      <c r="D17" s="194"/>
    </row>
    <row r="18" spans="4:4" x14ac:dyDescent="0.2">
      <c r="D18" s="194"/>
    </row>
    <row r="19" spans="4:4" x14ac:dyDescent="0.2">
      <c r="D19" s="194"/>
    </row>
    <row r="20" spans="4:4" x14ac:dyDescent="0.2">
      <c r="D20" s="194"/>
    </row>
    <row r="21" spans="4:4" x14ac:dyDescent="0.2">
      <c r="D21" s="194"/>
    </row>
    <row r="22" spans="4:4" x14ac:dyDescent="0.2">
      <c r="D22" s="194"/>
    </row>
    <row r="23" spans="4:4" x14ac:dyDescent="0.2">
      <c r="D23" s="194"/>
    </row>
    <row r="24" spans="4:4" x14ac:dyDescent="0.2">
      <c r="D24" s="194"/>
    </row>
    <row r="25" spans="4:4" x14ac:dyDescent="0.2">
      <c r="D25" s="194"/>
    </row>
    <row r="26" spans="4:4" x14ac:dyDescent="0.2">
      <c r="D26" s="194"/>
    </row>
    <row r="27" spans="4:4" x14ac:dyDescent="0.2">
      <c r="D27" s="194"/>
    </row>
    <row r="28" spans="4:4" x14ac:dyDescent="0.2">
      <c r="D28" s="194"/>
    </row>
    <row r="29" spans="4:4" x14ac:dyDescent="0.2">
      <c r="D29" s="194"/>
    </row>
    <row r="30" spans="4:4" x14ac:dyDescent="0.2">
      <c r="D30" s="194"/>
    </row>
    <row r="31" spans="4:4" x14ac:dyDescent="0.2">
      <c r="D31" s="194"/>
    </row>
    <row r="32" spans="4:4" x14ac:dyDescent="0.2">
      <c r="D32" s="194"/>
    </row>
    <row r="33" spans="4:4" x14ac:dyDescent="0.2">
      <c r="D33" s="194"/>
    </row>
    <row r="34" spans="4:4" x14ac:dyDescent="0.2">
      <c r="D34" s="194"/>
    </row>
    <row r="35" spans="4:4" x14ac:dyDescent="0.2">
      <c r="D35" s="194"/>
    </row>
    <row r="36" spans="4:4" x14ac:dyDescent="0.2">
      <c r="D36" s="194"/>
    </row>
    <row r="37" spans="4:4" x14ac:dyDescent="0.2">
      <c r="D37" s="194"/>
    </row>
    <row r="38" spans="4:4" x14ac:dyDescent="0.2">
      <c r="D38" s="194"/>
    </row>
    <row r="39" spans="4:4" x14ac:dyDescent="0.2">
      <c r="D39" s="194"/>
    </row>
    <row r="40" spans="4:4" x14ac:dyDescent="0.2">
      <c r="D40" s="194"/>
    </row>
    <row r="41" spans="4:4" x14ac:dyDescent="0.2">
      <c r="D41" s="194"/>
    </row>
    <row r="42" spans="4:4" x14ac:dyDescent="0.2">
      <c r="D42" s="194"/>
    </row>
    <row r="43" spans="4:4" x14ac:dyDescent="0.2">
      <c r="D43" s="194"/>
    </row>
    <row r="44" spans="4:4" x14ac:dyDescent="0.2">
      <c r="D44" s="194"/>
    </row>
    <row r="45" spans="4:4" x14ac:dyDescent="0.2">
      <c r="D45" s="194"/>
    </row>
    <row r="46" spans="4:4" x14ac:dyDescent="0.2">
      <c r="D46" s="194"/>
    </row>
    <row r="47" spans="4:4" x14ac:dyDescent="0.2">
      <c r="D47" s="194"/>
    </row>
    <row r="48" spans="4:4" x14ac:dyDescent="0.2">
      <c r="D48" s="194"/>
    </row>
    <row r="49" spans="4:4" x14ac:dyDescent="0.2">
      <c r="D49" s="194"/>
    </row>
    <row r="50" spans="4:4" x14ac:dyDescent="0.2">
      <c r="D50" s="194"/>
    </row>
    <row r="51" spans="4:4" x14ac:dyDescent="0.2">
      <c r="D51" s="194"/>
    </row>
    <row r="52" spans="4:4" x14ac:dyDescent="0.2">
      <c r="D52" s="194"/>
    </row>
    <row r="53" spans="4:4" x14ac:dyDescent="0.2">
      <c r="D53" s="194"/>
    </row>
    <row r="54" spans="4:4" x14ac:dyDescent="0.2">
      <c r="D54" s="194"/>
    </row>
    <row r="55" spans="4:4" x14ac:dyDescent="0.2">
      <c r="D55" s="194"/>
    </row>
    <row r="56" spans="4:4" x14ac:dyDescent="0.2">
      <c r="D56" s="194"/>
    </row>
    <row r="57" spans="4:4" x14ac:dyDescent="0.2">
      <c r="D57" s="194"/>
    </row>
    <row r="58" spans="4:4" x14ac:dyDescent="0.2">
      <c r="D58" s="194"/>
    </row>
    <row r="59" spans="4:4" x14ac:dyDescent="0.2">
      <c r="D59" s="194"/>
    </row>
    <row r="60" spans="4:4" x14ac:dyDescent="0.2">
      <c r="D60" s="194"/>
    </row>
    <row r="61" spans="4:4" x14ac:dyDescent="0.2">
      <c r="D61" s="194"/>
    </row>
    <row r="62" spans="4:4" x14ac:dyDescent="0.2">
      <c r="D62" s="194"/>
    </row>
    <row r="63" spans="4:4" x14ac:dyDescent="0.2">
      <c r="D63" s="194"/>
    </row>
    <row r="64" spans="4:4" x14ac:dyDescent="0.2">
      <c r="D64" s="194"/>
    </row>
    <row r="65" spans="4:4" x14ac:dyDescent="0.2">
      <c r="D65" s="194"/>
    </row>
    <row r="66" spans="4:4" x14ac:dyDescent="0.2">
      <c r="D66" s="194"/>
    </row>
    <row r="67" spans="4:4" x14ac:dyDescent="0.2">
      <c r="D67" s="194"/>
    </row>
    <row r="68" spans="4:4" x14ac:dyDescent="0.2">
      <c r="D68" s="194"/>
    </row>
    <row r="69" spans="4:4" x14ac:dyDescent="0.2">
      <c r="D69" s="194"/>
    </row>
    <row r="70" spans="4:4" x14ac:dyDescent="0.2">
      <c r="D70" s="194"/>
    </row>
    <row r="71" spans="4:4" x14ac:dyDescent="0.2">
      <c r="D71" s="194"/>
    </row>
    <row r="72" spans="4:4" x14ac:dyDescent="0.2">
      <c r="D72" s="194"/>
    </row>
    <row r="73" spans="4:4" x14ac:dyDescent="0.2">
      <c r="D73" s="194"/>
    </row>
    <row r="74" spans="4:4" x14ac:dyDescent="0.2">
      <c r="D74" s="194"/>
    </row>
    <row r="75" spans="4:4" x14ac:dyDescent="0.2">
      <c r="D75" s="194"/>
    </row>
    <row r="76" spans="4:4" x14ac:dyDescent="0.2">
      <c r="D76" s="194"/>
    </row>
    <row r="77" spans="4:4" x14ac:dyDescent="0.2">
      <c r="D77" s="194"/>
    </row>
    <row r="78" spans="4:4" x14ac:dyDescent="0.2">
      <c r="D78" s="194"/>
    </row>
    <row r="79" spans="4:4" x14ac:dyDescent="0.2">
      <c r="D79" s="194"/>
    </row>
    <row r="80" spans="4:4" x14ac:dyDescent="0.2">
      <c r="D80" s="194"/>
    </row>
    <row r="81" spans="4:4" x14ac:dyDescent="0.2">
      <c r="D81" s="194"/>
    </row>
    <row r="82" spans="4:4" x14ac:dyDescent="0.2">
      <c r="D82" s="194"/>
    </row>
    <row r="83" spans="4:4" x14ac:dyDescent="0.2">
      <c r="D83" s="194"/>
    </row>
    <row r="84" spans="4:4" x14ac:dyDescent="0.2">
      <c r="D84" s="194"/>
    </row>
    <row r="85" spans="4:4" x14ac:dyDescent="0.2">
      <c r="D85" s="194"/>
    </row>
    <row r="86" spans="4:4" x14ac:dyDescent="0.2">
      <c r="D86" s="194"/>
    </row>
    <row r="87" spans="4:4" x14ac:dyDescent="0.2">
      <c r="D87" s="194"/>
    </row>
    <row r="88" spans="4:4" x14ac:dyDescent="0.2">
      <c r="D88" s="194"/>
    </row>
    <row r="89" spans="4:4" x14ac:dyDescent="0.2">
      <c r="D89" s="194"/>
    </row>
    <row r="90" spans="4:4" x14ac:dyDescent="0.2">
      <c r="D90" s="194"/>
    </row>
    <row r="91" spans="4:4" x14ac:dyDescent="0.2">
      <c r="D91" s="194"/>
    </row>
    <row r="92" spans="4:4" x14ac:dyDescent="0.2">
      <c r="D92" s="194"/>
    </row>
    <row r="93" spans="4:4" x14ac:dyDescent="0.2">
      <c r="D93" s="194"/>
    </row>
    <row r="94" spans="4:4" x14ac:dyDescent="0.2">
      <c r="D94" s="194"/>
    </row>
    <row r="95" spans="4:4" x14ac:dyDescent="0.2">
      <c r="D95" s="194"/>
    </row>
    <row r="96" spans="4:4" x14ac:dyDescent="0.2">
      <c r="D96" s="194"/>
    </row>
    <row r="97" spans="4:4" x14ac:dyDescent="0.2">
      <c r="D97" s="194"/>
    </row>
    <row r="98" spans="4:4" x14ac:dyDescent="0.2">
      <c r="D98" s="194"/>
    </row>
    <row r="99" spans="4:4" x14ac:dyDescent="0.2">
      <c r="D99" s="194"/>
    </row>
    <row r="100" spans="4:4" x14ac:dyDescent="0.2">
      <c r="D100" s="194"/>
    </row>
    <row r="101" spans="4:4" x14ac:dyDescent="0.2">
      <c r="D101" s="194"/>
    </row>
    <row r="102" spans="4:4" x14ac:dyDescent="0.2">
      <c r="D102" s="194"/>
    </row>
    <row r="103" spans="4:4" x14ac:dyDescent="0.2">
      <c r="D103" s="194"/>
    </row>
    <row r="104" spans="4:4" x14ac:dyDescent="0.2">
      <c r="D104" s="194"/>
    </row>
    <row r="105" spans="4:4" x14ac:dyDescent="0.2">
      <c r="D105" s="194"/>
    </row>
    <row r="106" spans="4:4" x14ac:dyDescent="0.2">
      <c r="D106" s="194"/>
    </row>
    <row r="107" spans="4:4" x14ac:dyDescent="0.2">
      <c r="D107" s="194"/>
    </row>
    <row r="108" spans="4:4" x14ac:dyDescent="0.2">
      <c r="D108" s="194"/>
    </row>
    <row r="109" spans="4:4" x14ac:dyDescent="0.2">
      <c r="D109" s="194"/>
    </row>
    <row r="110" spans="4:4" x14ac:dyDescent="0.2">
      <c r="D110" s="194"/>
    </row>
    <row r="111" spans="4:4" x14ac:dyDescent="0.2">
      <c r="D111" s="194"/>
    </row>
    <row r="112" spans="4:4" x14ac:dyDescent="0.2">
      <c r="D112" s="194"/>
    </row>
    <row r="113" spans="4:4" x14ac:dyDescent="0.2">
      <c r="D113" s="194"/>
    </row>
    <row r="114" spans="4:4" x14ac:dyDescent="0.2">
      <c r="D114" s="194"/>
    </row>
    <row r="115" spans="4:4" x14ac:dyDescent="0.2">
      <c r="D115" s="194"/>
    </row>
    <row r="116" spans="4:4" x14ac:dyDescent="0.2">
      <c r="D116" s="194"/>
    </row>
    <row r="117" spans="4:4" x14ac:dyDescent="0.2">
      <c r="D117" s="194"/>
    </row>
    <row r="118" spans="4:4" x14ac:dyDescent="0.2">
      <c r="D118" s="194"/>
    </row>
    <row r="119" spans="4:4" x14ac:dyDescent="0.2">
      <c r="D119" s="194"/>
    </row>
    <row r="120" spans="4:4" x14ac:dyDescent="0.2">
      <c r="D120" s="194"/>
    </row>
    <row r="121" spans="4:4" x14ac:dyDescent="0.2">
      <c r="D121" s="194"/>
    </row>
    <row r="122" spans="4:4" x14ac:dyDescent="0.2">
      <c r="D122" s="194"/>
    </row>
    <row r="123" spans="4:4" x14ac:dyDescent="0.2">
      <c r="D123" s="194"/>
    </row>
    <row r="124" spans="4:4" x14ac:dyDescent="0.2">
      <c r="D124" s="194"/>
    </row>
    <row r="125" spans="4:4" x14ac:dyDescent="0.2">
      <c r="D125" s="194"/>
    </row>
    <row r="126" spans="4:4" x14ac:dyDescent="0.2">
      <c r="D126" s="194"/>
    </row>
    <row r="127" spans="4:4" x14ac:dyDescent="0.2">
      <c r="D127" s="194"/>
    </row>
    <row r="128" spans="4:4" x14ac:dyDescent="0.2">
      <c r="D128" s="194"/>
    </row>
    <row r="129" spans="4:4" x14ac:dyDescent="0.2">
      <c r="D129" s="194"/>
    </row>
    <row r="130" spans="4:4" x14ac:dyDescent="0.2">
      <c r="D130" s="194"/>
    </row>
    <row r="131" spans="4:4" x14ac:dyDescent="0.2">
      <c r="D131" s="194"/>
    </row>
    <row r="132" spans="4:4" x14ac:dyDescent="0.2">
      <c r="D132" s="194"/>
    </row>
    <row r="133" spans="4:4" x14ac:dyDescent="0.2">
      <c r="D133" s="194"/>
    </row>
    <row r="134" spans="4:4" x14ac:dyDescent="0.2">
      <c r="D134" s="194"/>
    </row>
    <row r="135" spans="4:4" x14ac:dyDescent="0.2">
      <c r="D135" s="194"/>
    </row>
    <row r="136" spans="4:4" x14ac:dyDescent="0.2">
      <c r="D136" s="194"/>
    </row>
    <row r="137" spans="4:4" x14ac:dyDescent="0.2">
      <c r="D137" s="194"/>
    </row>
    <row r="138" spans="4:4" x14ac:dyDescent="0.2">
      <c r="D138" s="194"/>
    </row>
    <row r="139" spans="4:4" x14ac:dyDescent="0.2">
      <c r="D139" s="194"/>
    </row>
    <row r="140" spans="4:4" x14ac:dyDescent="0.2">
      <c r="D140" s="194"/>
    </row>
    <row r="141" spans="4:4" x14ac:dyDescent="0.2">
      <c r="D141" s="194"/>
    </row>
    <row r="142" spans="4:4" x14ac:dyDescent="0.2">
      <c r="D142" s="194"/>
    </row>
    <row r="143" spans="4:4" x14ac:dyDescent="0.2">
      <c r="D143" s="194"/>
    </row>
    <row r="144" spans="4:4" x14ac:dyDescent="0.2">
      <c r="D144" s="194"/>
    </row>
    <row r="145" spans="4:4" x14ac:dyDescent="0.2">
      <c r="D145" s="194"/>
    </row>
    <row r="146" spans="4:4" x14ac:dyDescent="0.2">
      <c r="D146" s="194"/>
    </row>
    <row r="147" spans="4:4" x14ac:dyDescent="0.2">
      <c r="D147" s="194"/>
    </row>
    <row r="148" spans="4:4" x14ac:dyDescent="0.2">
      <c r="D148" s="194"/>
    </row>
    <row r="149" spans="4:4" x14ac:dyDescent="0.2">
      <c r="D149" s="194"/>
    </row>
    <row r="150" spans="4:4" x14ac:dyDescent="0.2">
      <c r="D150" s="194"/>
    </row>
    <row r="151" spans="4:4" x14ac:dyDescent="0.2">
      <c r="D151" s="194"/>
    </row>
    <row r="152" spans="4:4" x14ac:dyDescent="0.2">
      <c r="D152" s="194"/>
    </row>
    <row r="153" spans="4:4" x14ac:dyDescent="0.2">
      <c r="D153" s="194"/>
    </row>
    <row r="154" spans="4:4" x14ac:dyDescent="0.2">
      <c r="D154" s="194"/>
    </row>
    <row r="155" spans="4:4" x14ac:dyDescent="0.2">
      <c r="D155" s="194"/>
    </row>
    <row r="156" spans="4:4" x14ac:dyDescent="0.2">
      <c r="D156" s="194"/>
    </row>
    <row r="157" spans="4:4" x14ac:dyDescent="0.2">
      <c r="D157" s="194"/>
    </row>
    <row r="158" spans="4:4" x14ac:dyDescent="0.2">
      <c r="D158" s="194"/>
    </row>
    <row r="159" spans="4:4" x14ac:dyDescent="0.2">
      <c r="D159" s="194"/>
    </row>
    <row r="160" spans="4:4" x14ac:dyDescent="0.2">
      <c r="D160" s="194"/>
    </row>
    <row r="161" spans="4:4" x14ac:dyDescent="0.2">
      <c r="D161" s="194"/>
    </row>
    <row r="162" spans="4:4" x14ac:dyDescent="0.2">
      <c r="D162" s="194"/>
    </row>
    <row r="163" spans="4:4" x14ac:dyDescent="0.2">
      <c r="D163" s="194"/>
    </row>
    <row r="164" spans="4:4" x14ac:dyDescent="0.2">
      <c r="D164" s="194"/>
    </row>
    <row r="165" spans="4:4" x14ac:dyDescent="0.2">
      <c r="D165" s="194"/>
    </row>
    <row r="166" spans="4:4" x14ac:dyDescent="0.2">
      <c r="D166" s="194"/>
    </row>
    <row r="167" spans="4:4" x14ac:dyDescent="0.2">
      <c r="D167" s="194"/>
    </row>
    <row r="168" spans="4:4" x14ac:dyDescent="0.2">
      <c r="D168" s="194"/>
    </row>
    <row r="169" spans="4:4" x14ac:dyDescent="0.2">
      <c r="D169" s="194"/>
    </row>
    <row r="170" spans="4:4" x14ac:dyDescent="0.2">
      <c r="D170" s="194"/>
    </row>
    <row r="171" spans="4:4" x14ac:dyDescent="0.2">
      <c r="D171" s="194"/>
    </row>
    <row r="172" spans="4:4" x14ac:dyDescent="0.2">
      <c r="D172" s="194"/>
    </row>
    <row r="173" spans="4:4" x14ac:dyDescent="0.2">
      <c r="D173" s="194"/>
    </row>
    <row r="174" spans="4:4" x14ac:dyDescent="0.2">
      <c r="D174" s="194"/>
    </row>
    <row r="175" spans="4:4" x14ac:dyDescent="0.2">
      <c r="D175" s="194"/>
    </row>
    <row r="176" spans="4:4" x14ac:dyDescent="0.2">
      <c r="D176" s="194"/>
    </row>
    <row r="177" spans="4:4" x14ac:dyDescent="0.2">
      <c r="D177" s="194"/>
    </row>
    <row r="178" spans="4:4" x14ac:dyDescent="0.2">
      <c r="D178" s="194"/>
    </row>
    <row r="179" spans="4:4" x14ac:dyDescent="0.2">
      <c r="D179" s="194"/>
    </row>
    <row r="180" spans="4:4" x14ac:dyDescent="0.2">
      <c r="D180" s="194"/>
    </row>
    <row r="181" spans="4:4" x14ac:dyDescent="0.2">
      <c r="D181" s="194"/>
    </row>
    <row r="182" spans="4:4" x14ac:dyDescent="0.2">
      <c r="D182" s="194"/>
    </row>
    <row r="183" spans="4:4" x14ac:dyDescent="0.2">
      <c r="D183" s="194"/>
    </row>
    <row r="184" spans="4:4" x14ac:dyDescent="0.2">
      <c r="D184" s="194"/>
    </row>
    <row r="185" spans="4:4" x14ac:dyDescent="0.2">
      <c r="D185" s="194"/>
    </row>
    <row r="186" spans="4:4" x14ac:dyDescent="0.2">
      <c r="D186" s="194"/>
    </row>
    <row r="187" spans="4:4" x14ac:dyDescent="0.2">
      <c r="D187" s="194"/>
    </row>
    <row r="188" spans="4:4" x14ac:dyDescent="0.2">
      <c r="D188" s="194"/>
    </row>
    <row r="189" spans="4:4" x14ac:dyDescent="0.2">
      <c r="D189" s="194"/>
    </row>
    <row r="190" spans="4:4" x14ac:dyDescent="0.2">
      <c r="D190" s="194"/>
    </row>
    <row r="191" spans="4:4" x14ac:dyDescent="0.2">
      <c r="D191" s="194"/>
    </row>
    <row r="192" spans="4:4" x14ac:dyDescent="0.2">
      <c r="D192" s="194"/>
    </row>
    <row r="193" spans="4:4" x14ac:dyDescent="0.2">
      <c r="D193" s="194"/>
    </row>
    <row r="194" spans="4:4" x14ac:dyDescent="0.2">
      <c r="D194" s="194"/>
    </row>
    <row r="195" spans="4:4" x14ac:dyDescent="0.2">
      <c r="D195" s="194"/>
    </row>
    <row r="196" spans="4:4" x14ac:dyDescent="0.2">
      <c r="D196" s="194"/>
    </row>
    <row r="197" spans="4:4" x14ac:dyDescent="0.2">
      <c r="D197" s="194"/>
    </row>
    <row r="198" spans="4:4" x14ac:dyDescent="0.2">
      <c r="D198" s="194"/>
    </row>
    <row r="199" spans="4:4" x14ac:dyDescent="0.2">
      <c r="D199" s="194"/>
    </row>
    <row r="200" spans="4:4" x14ac:dyDescent="0.2">
      <c r="D200" s="194"/>
    </row>
    <row r="201" spans="4:4" x14ac:dyDescent="0.2">
      <c r="D201" s="194"/>
    </row>
    <row r="202" spans="4:4" x14ac:dyDescent="0.2">
      <c r="D202" s="194"/>
    </row>
    <row r="203" spans="4:4" x14ac:dyDescent="0.2">
      <c r="D203" s="194"/>
    </row>
    <row r="204" spans="4:4" x14ac:dyDescent="0.2">
      <c r="D204" s="194"/>
    </row>
    <row r="205" spans="4:4" x14ac:dyDescent="0.2">
      <c r="D205" s="194"/>
    </row>
    <row r="206" spans="4:4" x14ac:dyDescent="0.2">
      <c r="D206" s="194"/>
    </row>
    <row r="207" spans="4:4" x14ac:dyDescent="0.2">
      <c r="D207" s="194"/>
    </row>
    <row r="208" spans="4:4" x14ac:dyDescent="0.2">
      <c r="D208" s="194"/>
    </row>
    <row r="209" spans="4:4" x14ac:dyDescent="0.2">
      <c r="D209" s="194"/>
    </row>
    <row r="210" spans="4:4" x14ac:dyDescent="0.2">
      <c r="D210" s="194"/>
    </row>
    <row r="211" spans="4:4" x14ac:dyDescent="0.2">
      <c r="D211" s="194"/>
    </row>
    <row r="212" spans="4:4" x14ac:dyDescent="0.2">
      <c r="D212" s="194"/>
    </row>
    <row r="213" spans="4:4" x14ac:dyDescent="0.2">
      <c r="D213" s="194"/>
    </row>
    <row r="214" spans="4:4" x14ac:dyDescent="0.2">
      <c r="D214" s="194"/>
    </row>
    <row r="215" spans="4:4" x14ac:dyDescent="0.2">
      <c r="D215" s="194"/>
    </row>
    <row r="216" spans="4:4" x14ac:dyDescent="0.2">
      <c r="D216" s="194"/>
    </row>
    <row r="217" spans="4:4" x14ac:dyDescent="0.2">
      <c r="D217" s="194"/>
    </row>
    <row r="218" spans="4:4" x14ac:dyDescent="0.2">
      <c r="D218" s="194"/>
    </row>
    <row r="219" spans="4:4" x14ac:dyDescent="0.2">
      <c r="D219" s="194"/>
    </row>
    <row r="220" spans="4:4" x14ac:dyDescent="0.2">
      <c r="D220" s="194"/>
    </row>
    <row r="221" spans="4:4" x14ac:dyDescent="0.2">
      <c r="D221" s="194"/>
    </row>
    <row r="222" spans="4:4" x14ac:dyDescent="0.2">
      <c r="D222" s="194"/>
    </row>
    <row r="223" spans="4:4" x14ac:dyDescent="0.2">
      <c r="D223" s="194"/>
    </row>
    <row r="224" spans="4:4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lenjro179TSFesHz/XmQpaB7TvJtWJq5lrl2uzfYONNdg+6Q+2XTyRsFtMmeJ1emcsRQ7iAbFW2fsLcWCDCIFw==" saltValue="Vh3Ku4gH6xpYDIjU6pyoC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68</vt:i4>
      </vt:variant>
    </vt:vector>
  </HeadingPairs>
  <TitlesOfParts>
    <vt:vector size="83" baseType="lpstr">
      <vt:lpstr>Pokyny pro vyplnění</vt:lpstr>
      <vt:lpstr>Stavba</vt:lpstr>
      <vt:lpstr>VzorPolozky</vt:lpstr>
      <vt:lpstr>001 2016021101 Pol</vt:lpstr>
      <vt:lpstr>001 2016301115 Pol</vt:lpstr>
      <vt:lpstr>002 20161511001 Pol</vt:lpstr>
      <vt:lpstr>002 2016301112 Pol</vt:lpstr>
      <vt:lpstr>002 2016301113 Pol</vt:lpstr>
      <vt:lpstr>003 20163011001 Pol</vt:lpstr>
      <vt:lpstr>003 20163011008 Pol</vt:lpstr>
      <vt:lpstr>003 20163011009 Pol</vt:lpstr>
      <vt:lpstr>004 2016301110 Pol</vt:lpstr>
      <vt:lpstr>004 2063011003 Pol</vt:lpstr>
      <vt:lpstr>005 2063011004 Pol</vt:lpstr>
      <vt:lpstr>006 2016301112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'001 2016021101 Pol'!Názvy_tisku</vt:lpstr>
      <vt:lpstr>'001 2016301115 Pol'!Názvy_tisku</vt:lpstr>
      <vt:lpstr>'002 20161511001 Pol'!Názvy_tisku</vt:lpstr>
      <vt:lpstr>'002 2016301112 Pol'!Názvy_tisku</vt:lpstr>
      <vt:lpstr>'002 2016301113 Pol'!Názvy_tisku</vt:lpstr>
      <vt:lpstr>'003 20163011001 Pol'!Názvy_tisku</vt:lpstr>
      <vt:lpstr>'003 20163011008 Pol'!Názvy_tisku</vt:lpstr>
      <vt:lpstr>'003 20163011009 Pol'!Názvy_tisku</vt:lpstr>
      <vt:lpstr>'004 2016301110 Pol'!Názvy_tisku</vt:lpstr>
      <vt:lpstr>'004 2063011003 Pol'!Názvy_tisku</vt:lpstr>
      <vt:lpstr>'005 2063011004 Pol'!Názvy_tisku</vt:lpstr>
      <vt:lpstr>'006 2016301112 Pol'!Názvy_tisku</vt:lpstr>
      <vt:lpstr>oadresa</vt:lpstr>
      <vt:lpstr>Stavba!Objednatel</vt:lpstr>
      <vt:lpstr>Stavba!Objekt</vt:lpstr>
      <vt:lpstr>'001 2016021101 Pol'!Oblast_tisku</vt:lpstr>
      <vt:lpstr>'001 2016301115 Pol'!Oblast_tisku</vt:lpstr>
      <vt:lpstr>'002 20161511001 Pol'!Oblast_tisku</vt:lpstr>
      <vt:lpstr>'002 2016301112 Pol'!Oblast_tisku</vt:lpstr>
      <vt:lpstr>'002 2016301113 Pol'!Oblast_tisku</vt:lpstr>
      <vt:lpstr>'003 20163011001 Pol'!Oblast_tisku</vt:lpstr>
      <vt:lpstr>'003 20163011008 Pol'!Oblast_tisku</vt:lpstr>
      <vt:lpstr>'003 20163011009 Pol'!Oblast_tisku</vt:lpstr>
      <vt:lpstr>'004 2016301110 Pol'!Oblast_tisku</vt:lpstr>
      <vt:lpstr>'004 2063011003 Pol'!Oblast_tisku</vt:lpstr>
      <vt:lpstr>'005 2063011004 Pol'!Oblast_tisku</vt:lpstr>
      <vt:lpstr>'006 2016301112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Kyšková</dc:creator>
  <cp:lastModifiedBy>Barbora Kyšková</cp:lastModifiedBy>
  <cp:lastPrinted>2014-02-28T09:52:57Z</cp:lastPrinted>
  <dcterms:created xsi:type="dcterms:W3CDTF">2009-04-08T07:15:50Z</dcterms:created>
  <dcterms:modified xsi:type="dcterms:W3CDTF">2017-02-06T08:57:03Z</dcterms:modified>
</cp:coreProperties>
</file>